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8195" windowHeight="7740" activeTab="3"/>
  </bookViews>
  <sheets>
    <sheet name="VB169-2009" sheetId="9" r:id="rId1"/>
    <sheet name="VB019-2010(2)" sheetId="8" r:id="rId2"/>
    <sheet name="L3980(3)-2010" sheetId="11" r:id="rId3"/>
    <sheet name="Summary" sheetId="2" r:id="rId4"/>
  </sheets>
  <calcPr calcId="144525"/>
</workbook>
</file>

<file path=xl/calcChain.xml><?xml version="1.0" encoding="utf-8"?>
<calcChain xmlns="http://schemas.openxmlformats.org/spreadsheetml/2006/main">
  <c r="C69" i="11" l="1"/>
  <c r="U60" i="9" l="1"/>
  <c r="U61" i="9"/>
  <c r="U62" i="9"/>
  <c r="U63" i="9"/>
  <c r="U64" i="9"/>
  <c r="U65" i="9"/>
  <c r="X65" i="9" s="1"/>
  <c r="U66" i="9"/>
  <c r="U67" i="9"/>
  <c r="U68" i="9"/>
  <c r="U59" i="9"/>
  <c r="T60" i="9"/>
  <c r="T61" i="9"/>
  <c r="T62" i="9"/>
  <c r="T63" i="9"/>
  <c r="T64" i="9"/>
  <c r="T65" i="9"/>
  <c r="T66" i="9"/>
  <c r="T67" i="9"/>
  <c r="T68" i="9"/>
  <c r="T59" i="9"/>
  <c r="K28" i="8"/>
  <c r="K29" i="8"/>
  <c r="K30" i="8"/>
  <c r="K31" i="8"/>
  <c r="K32" i="8"/>
  <c r="K33" i="8"/>
  <c r="X60" i="11"/>
  <c r="X61" i="11"/>
  <c r="X62" i="11"/>
  <c r="X63" i="11"/>
  <c r="X64" i="11"/>
  <c r="X65" i="11"/>
  <c r="X66" i="11"/>
  <c r="X67" i="11"/>
  <c r="X68" i="11"/>
  <c r="X59" i="11"/>
  <c r="X60" i="8"/>
  <c r="X61" i="8"/>
  <c r="X62" i="8"/>
  <c r="X63" i="8"/>
  <c r="X64" i="8"/>
  <c r="X65" i="8"/>
  <c r="X66" i="8"/>
  <c r="X67" i="8"/>
  <c r="X68" i="8"/>
  <c r="X59" i="8"/>
  <c r="X60" i="9"/>
  <c r="X61" i="9"/>
  <c r="X64" i="9"/>
  <c r="X68" i="9"/>
  <c r="X59" i="9"/>
  <c r="X67" i="9" l="1"/>
  <c r="X63" i="9"/>
  <c r="X66" i="9"/>
  <c r="X62" i="9"/>
  <c r="E4" i="2"/>
  <c r="E7" i="2"/>
  <c r="E10" i="2"/>
  <c r="G4" i="2"/>
  <c r="G7" i="2"/>
  <c r="G10" i="2"/>
  <c r="C49" i="11" l="1"/>
  <c r="M73" i="11" l="1"/>
  <c r="I73" i="11"/>
  <c r="P72" i="11"/>
  <c r="P73" i="11" s="1"/>
  <c r="O72" i="11"/>
  <c r="N72" i="11"/>
  <c r="M72" i="11"/>
  <c r="J72" i="11"/>
  <c r="J73" i="11" s="1"/>
  <c r="I72" i="11"/>
  <c r="H72" i="11"/>
  <c r="H73" i="11" s="1"/>
  <c r="P71" i="11"/>
  <c r="O71" i="11"/>
  <c r="N71" i="11"/>
  <c r="M71" i="11"/>
  <c r="J71" i="11"/>
  <c r="I71" i="11"/>
  <c r="H71" i="11"/>
  <c r="S68" i="11"/>
  <c r="V68" i="11" s="1"/>
  <c r="R68" i="11"/>
  <c r="Q68" i="11"/>
  <c r="L68" i="11"/>
  <c r="K68" i="11"/>
  <c r="V67" i="11"/>
  <c r="U67" i="11"/>
  <c r="S67" i="11"/>
  <c r="R67" i="11"/>
  <c r="Q67" i="11"/>
  <c r="K67" i="11"/>
  <c r="L67" i="11" s="1"/>
  <c r="S66" i="11"/>
  <c r="V66" i="11" s="1"/>
  <c r="R66" i="11"/>
  <c r="Q66" i="11"/>
  <c r="K66" i="11"/>
  <c r="L66" i="11" s="1"/>
  <c r="S65" i="11"/>
  <c r="V65" i="11" s="1"/>
  <c r="R65" i="11"/>
  <c r="Q65" i="11"/>
  <c r="L65" i="11"/>
  <c r="K65" i="11"/>
  <c r="S64" i="11"/>
  <c r="V64" i="11" s="1"/>
  <c r="R64" i="11"/>
  <c r="Q64" i="11"/>
  <c r="K64" i="11"/>
  <c r="L64" i="11" s="1"/>
  <c r="V63" i="11"/>
  <c r="S63" i="11"/>
  <c r="R63" i="11"/>
  <c r="Q63" i="11"/>
  <c r="K63" i="11"/>
  <c r="L63" i="11" s="1"/>
  <c r="S62" i="11"/>
  <c r="V62" i="11" s="1"/>
  <c r="R62" i="11"/>
  <c r="Q62" i="11"/>
  <c r="L62" i="11"/>
  <c r="K62" i="11"/>
  <c r="V61" i="11"/>
  <c r="U61" i="11"/>
  <c r="S61" i="11"/>
  <c r="R61" i="11"/>
  <c r="Q61" i="11"/>
  <c r="K61" i="11"/>
  <c r="L61" i="11" s="1"/>
  <c r="S60" i="11"/>
  <c r="R60" i="11"/>
  <c r="Q60" i="11"/>
  <c r="K60" i="11"/>
  <c r="V59" i="11"/>
  <c r="S59" i="11"/>
  <c r="R59" i="11"/>
  <c r="Q59" i="11"/>
  <c r="K59" i="11"/>
  <c r="L59" i="11" s="1"/>
  <c r="S49" i="11"/>
  <c r="V49" i="11" s="1"/>
  <c r="R49" i="11"/>
  <c r="P49" i="11"/>
  <c r="O49" i="11"/>
  <c r="N49" i="11"/>
  <c r="M49" i="11"/>
  <c r="Q49" i="11" s="1"/>
  <c r="K49" i="11"/>
  <c r="L49" i="11" s="1"/>
  <c r="J49" i="11"/>
  <c r="I49" i="11"/>
  <c r="H49" i="11"/>
  <c r="G49" i="11"/>
  <c r="P48" i="11"/>
  <c r="S48" i="11" s="1"/>
  <c r="V48" i="11" s="1"/>
  <c r="O48" i="11"/>
  <c r="N48" i="11"/>
  <c r="R48" i="11" s="1"/>
  <c r="M48" i="11"/>
  <c r="Q48" i="11" s="1"/>
  <c r="T48" i="11" s="1"/>
  <c r="J48" i="11"/>
  <c r="I48" i="11"/>
  <c r="K48" i="11" s="1"/>
  <c r="L48" i="11" s="1"/>
  <c r="H48" i="11"/>
  <c r="P47" i="11"/>
  <c r="S47" i="11" s="1"/>
  <c r="V47" i="11" s="1"/>
  <c r="O47" i="11"/>
  <c r="N47" i="11"/>
  <c r="R47" i="11" s="1"/>
  <c r="U47" i="11" s="1"/>
  <c r="M47" i="11"/>
  <c r="Q47" i="11" s="1"/>
  <c r="J47" i="11"/>
  <c r="I47" i="11"/>
  <c r="H47" i="11"/>
  <c r="S46" i="11"/>
  <c r="V46" i="11" s="1"/>
  <c r="P46" i="11"/>
  <c r="O46" i="11"/>
  <c r="N46" i="11"/>
  <c r="R46" i="11" s="1"/>
  <c r="M46" i="11"/>
  <c r="Q46" i="11" s="1"/>
  <c r="T46" i="11" s="1"/>
  <c r="J46" i="11"/>
  <c r="I46" i="11"/>
  <c r="H46" i="11"/>
  <c r="K46" i="11" s="1"/>
  <c r="L46" i="11" s="1"/>
  <c r="P45" i="11"/>
  <c r="O45" i="11"/>
  <c r="S45" i="11" s="1"/>
  <c r="V45" i="11" s="1"/>
  <c r="N45" i="11"/>
  <c r="R45" i="11" s="1"/>
  <c r="M45" i="11"/>
  <c r="Q45" i="11" s="1"/>
  <c r="J45" i="11"/>
  <c r="I45" i="11"/>
  <c r="K45" i="11" s="1"/>
  <c r="L45" i="11" s="1"/>
  <c r="H45" i="11"/>
  <c r="P44" i="11"/>
  <c r="O44" i="11"/>
  <c r="S44" i="11" s="1"/>
  <c r="V44" i="11" s="1"/>
  <c r="N44" i="11"/>
  <c r="M44" i="11"/>
  <c r="K44" i="11"/>
  <c r="L44" i="11" s="1"/>
  <c r="J44" i="11"/>
  <c r="I44" i="11"/>
  <c r="H44" i="11"/>
  <c r="V43" i="11"/>
  <c r="Q43" i="11"/>
  <c r="T43" i="11" s="1"/>
  <c r="P43" i="11"/>
  <c r="O43" i="11"/>
  <c r="S43" i="11" s="1"/>
  <c r="N43" i="11"/>
  <c r="R43" i="11" s="1"/>
  <c r="M43" i="11"/>
  <c r="J43" i="11"/>
  <c r="J52" i="11" s="1"/>
  <c r="I43" i="11"/>
  <c r="K43" i="11" s="1"/>
  <c r="L43" i="11" s="1"/>
  <c r="H43" i="11"/>
  <c r="P42" i="11"/>
  <c r="O42" i="11"/>
  <c r="N42" i="11"/>
  <c r="M42" i="11"/>
  <c r="K42" i="11"/>
  <c r="L42" i="11" s="1"/>
  <c r="J42" i="11"/>
  <c r="I42" i="11"/>
  <c r="H42" i="11"/>
  <c r="P41" i="11"/>
  <c r="O41" i="11"/>
  <c r="N41" i="11"/>
  <c r="M41" i="11"/>
  <c r="M53" i="11" s="1"/>
  <c r="J41" i="11"/>
  <c r="I41" i="11"/>
  <c r="H41" i="11"/>
  <c r="N37" i="11"/>
  <c r="N38" i="11" s="1"/>
  <c r="Q33" i="11"/>
  <c r="T33" i="11" s="1"/>
  <c r="P33" i="11"/>
  <c r="O33" i="11"/>
  <c r="S33" i="11" s="1"/>
  <c r="V33" i="11" s="1"/>
  <c r="N33" i="11"/>
  <c r="R33" i="11" s="1"/>
  <c r="U33" i="11" s="1"/>
  <c r="K33" i="11"/>
  <c r="L33" i="11" s="1"/>
  <c r="J33" i="11"/>
  <c r="I33" i="11"/>
  <c r="H33" i="11"/>
  <c r="G33" i="11"/>
  <c r="A33" i="11"/>
  <c r="Q32" i="11"/>
  <c r="T32" i="11" s="1"/>
  <c r="W32" i="11" s="1"/>
  <c r="P32" i="11"/>
  <c r="O32" i="11"/>
  <c r="S32" i="11" s="1"/>
  <c r="V32" i="11" s="1"/>
  <c r="N32" i="11"/>
  <c r="R32" i="11" s="1"/>
  <c r="U32" i="11" s="1"/>
  <c r="K32" i="11"/>
  <c r="L32" i="11" s="1"/>
  <c r="J32" i="11"/>
  <c r="I32" i="11"/>
  <c r="H32" i="11"/>
  <c r="G32" i="11"/>
  <c r="A32" i="11"/>
  <c r="G48" i="11" s="1"/>
  <c r="Q31" i="11"/>
  <c r="T31" i="11" s="1"/>
  <c r="W31" i="11" s="1"/>
  <c r="P31" i="11"/>
  <c r="O31" i="11"/>
  <c r="S31" i="11" s="1"/>
  <c r="V31" i="11" s="1"/>
  <c r="N31" i="11"/>
  <c r="R31" i="11" s="1"/>
  <c r="U31" i="11" s="1"/>
  <c r="J31" i="11"/>
  <c r="I31" i="11"/>
  <c r="H31" i="11"/>
  <c r="G31" i="11"/>
  <c r="A31" i="11"/>
  <c r="G47" i="11" s="1"/>
  <c r="Q30" i="11"/>
  <c r="Q37" i="11" s="1"/>
  <c r="P30" i="11"/>
  <c r="O30" i="11"/>
  <c r="N30" i="11"/>
  <c r="R30" i="11" s="1"/>
  <c r="U30" i="11" s="1"/>
  <c r="J30" i="11"/>
  <c r="I30" i="11"/>
  <c r="H30" i="11"/>
  <c r="G30" i="11"/>
  <c r="A30" i="11"/>
  <c r="G46" i="11" s="1"/>
  <c r="T29" i="11"/>
  <c r="W29" i="11" s="1"/>
  <c r="Q29" i="11"/>
  <c r="P29" i="11"/>
  <c r="O29" i="11"/>
  <c r="S29" i="11" s="1"/>
  <c r="V29" i="11" s="1"/>
  <c r="N29" i="11"/>
  <c r="R29" i="11" s="1"/>
  <c r="U29" i="11" s="1"/>
  <c r="J29" i="11"/>
  <c r="I29" i="11"/>
  <c r="K29" i="11" s="1"/>
  <c r="L29" i="11" s="1"/>
  <c r="H29" i="11"/>
  <c r="G29" i="11"/>
  <c r="A29" i="11"/>
  <c r="G45" i="11" s="1"/>
  <c r="T28" i="11"/>
  <c r="W28" i="11" s="1"/>
  <c r="Q28" i="11"/>
  <c r="P28" i="11"/>
  <c r="O28" i="11"/>
  <c r="S28" i="11" s="1"/>
  <c r="V28" i="11" s="1"/>
  <c r="N28" i="11"/>
  <c r="R28" i="11" s="1"/>
  <c r="U28" i="11" s="1"/>
  <c r="L28" i="11"/>
  <c r="J28" i="11"/>
  <c r="I28" i="11"/>
  <c r="K28" i="11" s="1"/>
  <c r="H28" i="11"/>
  <c r="G28" i="11"/>
  <c r="A28" i="11"/>
  <c r="G44" i="11" s="1"/>
  <c r="T27" i="11"/>
  <c r="W27" i="11" s="1"/>
  <c r="Q27" i="11"/>
  <c r="P27" i="11"/>
  <c r="O27" i="11"/>
  <c r="S27" i="11" s="1"/>
  <c r="V27" i="11" s="1"/>
  <c r="N27" i="11"/>
  <c r="R27" i="11" s="1"/>
  <c r="U27" i="11" s="1"/>
  <c r="L27" i="11"/>
  <c r="J27" i="11"/>
  <c r="I27" i="11"/>
  <c r="K27" i="11" s="1"/>
  <c r="H27" i="11"/>
  <c r="G27" i="11"/>
  <c r="A27" i="11"/>
  <c r="G43" i="11" s="1"/>
  <c r="T26" i="11"/>
  <c r="W26" i="11" s="1"/>
  <c r="Q26" i="11"/>
  <c r="P26" i="11"/>
  <c r="O26" i="11"/>
  <c r="S26" i="11" s="1"/>
  <c r="V26" i="11" s="1"/>
  <c r="N26" i="11"/>
  <c r="R26" i="11" s="1"/>
  <c r="U26" i="11" s="1"/>
  <c r="L26" i="11"/>
  <c r="J26" i="11"/>
  <c r="I26" i="11"/>
  <c r="K26" i="11" s="1"/>
  <c r="H26" i="11"/>
  <c r="G26" i="11"/>
  <c r="A26" i="11"/>
  <c r="G42" i="11" s="1"/>
  <c r="T25" i="11"/>
  <c r="W25" i="11" s="1"/>
  <c r="Q25" i="11"/>
  <c r="P25" i="11"/>
  <c r="O25" i="11"/>
  <c r="S25" i="11" s="1"/>
  <c r="V25" i="11" s="1"/>
  <c r="N25" i="11"/>
  <c r="R25" i="11" s="1"/>
  <c r="U25" i="11" s="1"/>
  <c r="L25" i="11"/>
  <c r="J25" i="11"/>
  <c r="I25" i="11"/>
  <c r="K25" i="11" s="1"/>
  <c r="H25" i="11"/>
  <c r="G25" i="11"/>
  <c r="A25" i="11"/>
  <c r="T24" i="11"/>
  <c r="Q24" i="11"/>
  <c r="Q36" i="11" s="1"/>
  <c r="P24" i="11"/>
  <c r="P37" i="11" s="1"/>
  <c r="O24" i="11"/>
  <c r="N24" i="11"/>
  <c r="N36" i="11" s="1"/>
  <c r="J24" i="11"/>
  <c r="I24" i="11"/>
  <c r="H24" i="11"/>
  <c r="G24" i="11"/>
  <c r="A24" i="11"/>
  <c r="G41" i="11" s="1"/>
  <c r="S21" i="11"/>
  <c r="U21" i="11" s="1"/>
  <c r="R21" i="11"/>
  <c r="T21" i="11" s="1"/>
  <c r="Q21" i="11"/>
  <c r="O21" i="11"/>
  <c r="S20" i="11"/>
  <c r="U20" i="11" s="1"/>
  <c r="R20" i="11"/>
  <c r="T20" i="11" s="1"/>
  <c r="Q20" i="11"/>
  <c r="O20" i="11"/>
  <c r="S19" i="11"/>
  <c r="U19" i="11" s="1"/>
  <c r="R19" i="11"/>
  <c r="T19" i="11" s="1"/>
  <c r="Q19" i="11"/>
  <c r="O19" i="11"/>
  <c r="S18" i="11"/>
  <c r="U18" i="11" s="1"/>
  <c r="R18" i="11"/>
  <c r="T18" i="11" s="1"/>
  <c r="Q18" i="11"/>
  <c r="O18" i="11"/>
  <c r="H18" i="11"/>
  <c r="U45" i="11" s="1"/>
  <c r="T17" i="11"/>
  <c r="S17" i="11"/>
  <c r="U17" i="11" s="1"/>
  <c r="R17" i="11"/>
  <c r="Q17" i="11"/>
  <c r="O17" i="11"/>
  <c r="H8" i="11"/>
  <c r="H6" i="11"/>
  <c r="P17" i="11" s="1"/>
  <c r="H5" i="11"/>
  <c r="N17" i="11" s="1"/>
  <c r="H4" i="11"/>
  <c r="Q38" i="11" l="1"/>
  <c r="X32" i="11"/>
  <c r="Y32" i="11"/>
  <c r="AA32" i="11" s="1"/>
  <c r="AB28" i="11" s="1"/>
  <c r="X28" i="11"/>
  <c r="Y28" i="11"/>
  <c r="Y30" i="11"/>
  <c r="X27" i="11"/>
  <c r="Y27" i="11"/>
  <c r="X31" i="11"/>
  <c r="Y31" i="11"/>
  <c r="X33" i="11"/>
  <c r="X25" i="11"/>
  <c r="Y25" i="11"/>
  <c r="X26" i="11"/>
  <c r="Y26" i="11"/>
  <c r="AA26" i="11" s="1"/>
  <c r="AB26" i="11" s="1"/>
  <c r="Y29" i="11"/>
  <c r="AA29" i="11" s="1"/>
  <c r="AB32" i="11" s="1"/>
  <c r="X29" i="11"/>
  <c r="N18" i="11"/>
  <c r="T37" i="11"/>
  <c r="T38" i="11" s="1"/>
  <c r="T36" i="11"/>
  <c r="W24" i="11"/>
  <c r="I36" i="11"/>
  <c r="Q41" i="11"/>
  <c r="AA28" i="11"/>
  <c r="AB33" i="11" s="1"/>
  <c r="N53" i="11"/>
  <c r="N54" i="11" s="1"/>
  <c r="N52" i="11"/>
  <c r="R41" i="11"/>
  <c r="S42" i="11"/>
  <c r="V42" i="11" s="1"/>
  <c r="T45" i="11"/>
  <c r="U46" i="11"/>
  <c r="X46" i="11" s="1"/>
  <c r="Y46" i="11" s="1"/>
  <c r="U66" i="11"/>
  <c r="P18" i="11"/>
  <c r="P19" i="11"/>
  <c r="P20" i="11"/>
  <c r="P21" i="11"/>
  <c r="H36" i="11"/>
  <c r="S30" i="11"/>
  <c r="V30" i="11" s="1"/>
  <c r="X30" i="11" s="1"/>
  <c r="P36" i="11"/>
  <c r="P38" i="11" s="1"/>
  <c r="U43" i="11"/>
  <c r="V60" i="11"/>
  <c r="V71" i="11" s="1"/>
  <c r="S71" i="11"/>
  <c r="S72" i="11"/>
  <c r="N19" i="11"/>
  <c r="N20" i="11"/>
  <c r="N21" i="11"/>
  <c r="J37" i="11"/>
  <c r="J36" i="11"/>
  <c r="M52" i="11"/>
  <c r="M54" i="11" s="1"/>
  <c r="AA27" i="11"/>
  <c r="AB30" i="11" s="1"/>
  <c r="K31" i="11"/>
  <c r="L31" i="11" s="1"/>
  <c r="AA31" i="11" s="1"/>
  <c r="AB27" i="11" s="1"/>
  <c r="K30" i="11"/>
  <c r="L30" i="11" s="1"/>
  <c r="T30" i="11"/>
  <c r="W30" i="11" s="1"/>
  <c r="W43" i="11"/>
  <c r="X43" i="11"/>
  <c r="Y43" i="11" s="1"/>
  <c r="T66" i="11"/>
  <c r="T64" i="11"/>
  <c r="T60" i="11"/>
  <c r="T65" i="11"/>
  <c r="T68" i="11"/>
  <c r="I37" i="11"/>
  <c r="K24" i="11"/>
  <c r="R24" i="11"/>
  <c r="W33" i="11"/>
  <c r="Y33" i="11" s="1"/>
  <c r="AA33" i="11" s="1"/>
  <c r="AB24" i="11" s="1"/>
  <c r="H37" i="11"/>
  <c r="H38" i="11" s="1"/>
  <c r="R44" i="11"/>
  <c r="U44" i="11" s="1"/>
  <c r="T47" i="11"/>
  <c r="R72" i="11"/>
  <c r="U59" i="11"/>
  <c r="R71" i="11"/>
  <c r="L60" i="11"/>
  <c r="K72" i="11"/>
  <c r="K71" i="11"/>
  <c r="T62" i="11"/>
  <c r="O37" i="11"/>
  <c r="O36" i="11"/>
  <c r="S24" i="11"/>
  <c r="K41" i="11"/>
  <c r="I52" i="11"/>
  <c r="Q42" i="11"/>
  <c r="T42" i="11" s="1"/>
  <c r="U48" i="11"/>
  <c r="W48" i="11" s="1"/>
  <c r="T49" i="11"/>
  <c r="U49" i="11"/>
  <c r="I53" i="11"/>
  <c r="I54" i="11" s="1"/>
  <c r="V72" i="11"/>
  <c r="T63" i="11"/>
  <c r="U64" i="11"/>
  <c r="J53" i="11"/>
  <c r="J54" i="11" s="1"/>
  <c r="R42" i="11"/>
  <c r="U42" i="11" s="1"/>
  <c r="Q44" i="11"/>
  <c r="T44" i="11" s="1"/>
  <c r="Q72" i="11"/>
  <c r="Q71" i="11"/>
  <c r="T59" i="11"/>
  <c r="U60" i="11"/>
  <c r="U63" i="11"/>
  <c r="H52" i="11"/>
  <c r="P52" i="11"/>
  <c r="H53" i="11"/>
  <c r="P53" i="11"/>
  <c r="L71" i="11"/>
  <c r="O73" i="11"/>
  <c r="O52" i="11"/>
  <c r="O53" i="11"/>
  <c r="O54" i="11" s="1"/>
  <c r="S41" i="11"/>
  <c r="K47" i="11"/>
  <c r="L47" i="11" s="1"/>
  <c r="T61" i="11"/>
  <c r="U62" i="11"/>
  <c r="U65" i="11"/>
  <c r="T67" i="11"/>
  <c r="U68" i="11"/>
  <c r="N73" i="11"/>
  <c r="V68" i="9"/>
  <c r="W68" i="9"/>
  <c r="V67" i="9"/>
  <c r="Y67" i="9"/>
  <c r="V66" i="9"/>
  <c r="W66" i="9"/>
  <c r="V65" i="9"/>
  <c r="Y65" i="9"/>
  <c r="V64" i="9"/>
  <c r="W64" i="9"/>
  <c r="V63" i="9"/>
  <c r="Y63" i="9"/>
  <c r="V62" i="9"/>
  <c r="W62" i="9"/>
  <c r="V61" i="9"/>
  <c r="Y61" i="9"/>
  <c r="V60" i="9"/>
  <c r="W60" i="9"/>
  <c r="V59" i="9"/>
  <c r="V72" i="9" s="1"/>
  <c r="U71" i="9"/>
  <c r="T71" i="9"/>
  <c r="L68" i="9"/>
  <c r="L67" i="9"/>
  <c r="L66" i="9"/>
  <c r="L65" i="9"/>
  <c r="L64" i="9"/>
  <c r="L63" i="9"/>
  <c r="L62" i="9"/>
  <c r="L72" i="9" s="1"/>
  <c r="L61" i="9"/>
  <c r="L60" i="9"/>
  <c r="L59" i="9"/>
  <c r="L71" i="9" s="1"/>
  <c r="O71" i="9"/>
  <c r="M71" i="9"/>
  <c r="I71" i="9"/>
  <c r="P68" i="9"/>
  <c r="S68" i="9" s="1"/>
  <c r="R68" i="9"/>
  <c r="Q68" i="9"/>
  <c r="J68" i="9"/>
  <c r="K68" i="9"/>
  <c r="P67" i="9"/>
  <c r="S67" i="9" s="1"/>
  <c r="R67" i="9"/>
  <c r="Q67" i="9"/>
  <c r="J67" i="9"/>
  <c r="K67" i="9"/>
  <c r="R66" i="9"/>
  <c r="P66" i="9"/>
  <c r="S66" i="9" s="1"/>
  <c r="Q66" i="9"/>
  <c r="J66" i="9"/>
  <c r="R65" i="9"/>
  <c r="P65" i="9"/>
  <c r="S65" i="9" s="1"/>
  <c r="Q65" i="9"/>
  <c r="J65" i="9"/>
  <c r="R64" i="9"/>
  <c r="P64" i="9"/>
  <c r="S64" i="9" s="1"/>
  <c r="Q64" i="9"/>
  <c r="J64" i="9"/>
  <c r="P63" i="9"/>
  <c r="S63" i="9" s="1"/>
  <c r="R63" i="9"/>
  <c r="Q63" i="9"/>
  <c r="J63" i="9"/>
  <c r="K63" i="9"/>
  <c r="R62" i="9"/>
  <c r="P62" i="9"/>
  <c r="S62" i="9" s="1"/>
  <c r="Q62" i="9"/>
  <c r="J62" i="9"/>
  <c r="K62" i="9"/>
  <c r="P61" i="9"/>
  <c r="S61" i="9" s="1"/>
  <c r="R61" i="9"/>
  <c r="Q61" i="9"/>
  <c r="J61" i="9"/>
  <c r="K61" i="9"/>
  <c r="R60" i="9"/>
  <c r="P60" i="9"/>
  <c r="S60" i="9" s="1"/>
  <c r="Q60" i="9"/>
  <c r="J60" i="9"/>
  <c r="K60" i="9"/>
  <c r="P59" i="9"/>
  <c r="O72" i="9"/>
  <c r="O73" i="9" s="1"/>
  <c r="R59" i="9"/>
  <c r="M72" i="9"/>
  <c r="J59" i="9"/>
  <c r="I72" i="9"/>
  <c r="O53" i="9"/>
  <c r="M53" i="9"/>
  <c r="I53" i="9"/>
  <c r="V50" i="9"/>
  <c r="R50" i="9"/>
  <c r="U50" i="9" s="1"/>
  <c r="P50" i="9"/>
  <c r="S50" i="9" s="1"/>
  <c r="O50" i="9"/>
  <c r="N50" i="9"/>
  <c r="M50" i="9"/>
  <c r="Q50" i="9" s="1"/>
  <c r="T50" i="9" s="1"/>
  <c r="J50" i="9"/>
  <c r="I50" i="9"/>
  <c r="H50" i="9"/>
  <c r="V49" i="9"/>
  <c r="R49" i="9"/>
  <c r="U49" i="9" s="1"/>
  <c r="P49" i="9"/>
  <c r="S49" i="9" s="1"/>
  <c r="O49" i="9"/>
  <c r="N49" i="9"/>
  <c r="M49" i="9"/>
  <c r="Q49" i="9" s="1"/>
  <c r="T49" i="9" s="1"/>
  <c r="J49" i="9"/>
  <c r="I49" i="9"/>
  <c r="H49" i="9"/>
  <c r="K49" i="9" s="1"/>
  <c r="L49" i="9" s="1"/>
  <c r="V48" i="9"/>
  <c r="R48" i="9"/>
  <c r="U48" i="9" s="1"/>
  <c r="P48" i="9"/>
  <c r="S48" i="9" s="1"/>
  <c r="O48" i="9"/>
  <c r="N48" i="9"/>
  <c r="M48" i="9"/>
  <c r="Q48" i="9" s="1"/>
  <c r="T48" i="9" s="1"/>
  <c r="J48" i="9"/>
  <c r="I48" i="9"/>
  <c r="H48" i="9"/>
  <c r="T47" i="9"/>
  <c r="P47" i="9"/>
  <c r="S47" i="9" s="1"/>
  <c r="V47" i="9" s="1"/>
  <c r="O47" i="9"/>
  <c r="N47" i="9"/>
  <c r="R47" i="9" s="1"/>
  <c r="U47" i="9" s="1"/>
  <c r="X47" i="9" s="1"/>
  <c r="M47" i="9"/>
  <c r="Q47" i="9" s="1"/>
  <c r="J47" i="9"/>
  <c r="I47" i="9"/>
  <c r="K47" i="9" s="1"/>
  <c r="L47" i="9" s="1"/>
  <c r="H47" i="9"/>
  <c r="V46" i="9"/>
  <c r="R46" i="9"/>
  <c r="U46" i="9" s="1"/>
  <c r="P46" i="9"/>
  <c r="S46" i="9" s="1"/>
  <c r="O46" i="9"/>
  <c r="N46" i="9"/>
  <c r="M46" i="9"/>
  <c r="Q46" i="9" s="1"/>
  <c r="T46" i="9" s="1"/>
  <c r="J46" i="9"/>
  <c r="I46" i="9"/>
  <c r="H46" i="9"/>
  <c r="V45" i="9"/>
  <c r="R45" i="9"/>
  <c r="U45" i="9" s="1"/>
  <c r="P45" i="9"/>
  <c r="S45" i="9" s="1"/>
  <c r="O45" i="9"/>
  <c r="N45" i="9"/>
  <c r="M45" i="9"/>
  <c r="Q45" i="9" s="1"/>
  <c r="T45" i="9" s="1"/>
  <c r="J45" i="9"/>
  <c r="I45" i="9"/>
  <c r="H45" i="9"/>
  <c r="K45" i="9" s="1"/>
  <c r="L45" i="9" s="1"/>
  <c r="V44" i="9"/>
  <c r="R44" i="9"/>
  <c r="U44" i="9" s="1"/>
  <c r="P44" i="9"/>
  <c r="S44" i="9" s="1"/>
  <c r="O44" i="9"/>
  <c r="N44" i="9"/>
  <c r="M44" i="9"/>
  <c r="Q44" i="9" s="1"/>
  <c r="T44" i="9" s="1"/>
  <c r="J44" i="9"/>
  <c r="I44" i="9"/>
  <c r="H44" i="9"/>
  <c r="V43" i="9"/>
  <c r="R43" i="9"/>
  <c r="U43" i="9" s="1"/>
  <c r="P43" i="9"/>
  <c r="S43" i="9" s="1"/>
  <c r="O43" i="9"/>
  <c r="N43" i="9"/>
  <c r="M43" i="9"/>
  <c r="Q43" i="9" s="1"/>
  <c r="T43" i="9" s="1"/>
  <c r="J43" i="9"/>
  <c r="I43" i="9"/>
  <c r="H43" i="9"/>
  <c r="K43" i="9" s="1"/>
  <c r="L43" i="9" s="1"/>
  <c r="V42" i="9"/>
  <c r="R42" i="9"/>
  <c r="U42" i="9" s="1"/>
  <c r="P42" i="9"/>
  <c r="S42" i="9" s="1"/>
  <c r="O42" i="9"/>
  <c r="N42" i="9"/>
  <c r="M42" i="9"/>
  <c r="Q42" i="9" s="1"/>
  <c r="T42" i="9" s="1"/>
  <c r="J42" i="9"/>
  <c r="I42" i="9"/>
  <c r="H42" i="9"/>
  <c r="K42" i="9" s="1"/>
  <c r="L42" i="9" s="1"/>
  <c r="R41" i="9"/>
  <c r="P41" i="9"/>
  <c r="O41" i="9"/>
  <c r="O54" i="9" s="1"/>
  <c r="O55" i="9" s="1"/>
  <c r="N41" i="9"/>
  <c r="M41" i="9"/>
  <c r="M54" i="9" s="1"/>
  <c r="M55" i="9" s="1"/>
  <c r="J41" i="9"/>
  <c r="I41" i="9"/>
  <c r="I54" i="9" s="1"/>
  <c r="H41" i="9"/>
  <c r="Q33" i="9"/>
  <c r="T33" i="9" s="1"/>
  <c r="W33" i="9" s="1"/>
  <c r="P33" i="9"/>
  <c r="O33" i="9"/>
  <c r="S33" i="9" s="1"/>
  <c r="V33" i="9" s="1"/>
  <c r="X33" i="9" s="1"/>
  <c r="N33" i="9"/>
  <c r="R33" i="9" s="1"/>
  <c r="U33" i="9" s="1"/>
  <c r="J33" i="9"/>
  <c r="I33" i="9"/>
  <c r="H33" i="9"/>
  <c r="G33" i="9"/>
  <c r="A33" i="9"/>
  <c r="G50" i="9" s="1"/>
  <c r="W32" i="9"/>
  <c r="S32" i="9"/>
  <c r="V32" i="9" s="1"/>
  <c r="Q32" i="9"/>
  <c r="T32" i="9" s="1"/>
  <c r="P32" i="9"/>
  <c r="O32" i="9"/>
  <c r="N32" i="9"/>
  <c r="R32" i="9" s="1"/>
  <c r="U32" i="9" s="1"/>
  <c r="K32" i="9"/>
  <c r="L32" i="9" s="1"/>
  <c r="J32" i="9"/>
  <c r="I32" i="9"/>
  <c r="K33" i="9" s="1"/>
  <c r="L33" i="9" s="1"/>
  <c r="H32" i="9"/>
  <c r="G32" i="9"/>
  <c r="A32" i="9"/>
  <c r="G49" i="9" s="1"/>
  <c r="Q31" i="9"/>
  <c r="P31" i="9"/>
  <c r="T31" i="9" s="1"/>
  <c r="W31" i="9" s="1"/>
  <c r="O31" i="9"/>
  <c r="N31" i="9"/>
  <c r="R31" i="9" s="1"/>
  <c r="U31" i="9" s="1"/>
  <c r="J31" i="9"/>
  <c r="I31" i="9"/>
  <c r="H31" i="9"/>
  <c r="G31" i="9"/>
  <c r="A31" i="9"/>
  <c r="G48" i="9" s="1"/>
  <c r="Q30" i="9"/>
  <c r="P30" i="9"/>
  <c r="T30" i="9" s="1"/>
  <c r="W30" i="9" s="1"/>
  <c r="O30" i="9"/>
  <c r="N30" i="9"/>
  <c r="R30" i="9" s="1"/>
  <c r="U30" i="9" s="1"/>
  <c r="J30" i="9"/>
  <c r="I30" i="9"/>
  <c r="H30" i="9"/>
  <c r="G30" i="9"/>
  <c r="A30" i="9"/>
  <c r="G47" i="9" s="1"/>
  <c r="Q29" i="9"/>
  <c r="P29" i="9"/>
  <c r="T29" i="9" s="1"/>
  <c r="W29" i="9" s="1"/>
  <c r="O29" i="9"/>
  <c r="N29" i="9"/>
  <c r="R29" i="9" s="1"/>
  <c r="U29" i="9" s="1"/>
  <c r="J29" i="9"/>
  <c r="I29" i="9"/>
  <c r="H29" i="9"/>
  <c r="G29" i="9"/>
  <c r="A29" i="9"/>
  <c r="G46" i="9" s="1"/>
  <c r="W28" i="9"/>
  <c r="S28" i="9"/>
  <c r="V28" i="9" s="1"/>
  <c r="Q28" i="9"/>
  <c r="T28" i="9" s="1"/>
  <c r="P28" i="9"/>
  <c r="O28" i="9"/>
  <c r="N28" i="9"/>
  <c r="R28" i="9" s="1"/>
  <c r="U28" i="9" s="1"/>
  <c r="J28" i="9"/>
  <c r="I28" i="9"/>
  <c r="K28" i="9" s="1"/>
  <c r="L28" i="9" s="1"/>
  <c r="H28" i="9"/>
  <c r="G28" i="9"/>
  <c r="A28" i="9"/>
  <c r="G45" i="9" s="1"/>
  <c r="U27" i="9"/>
  <c r="Q27" i="9"/>
  <c r="T27" i="9" s="1"/>
  <c r="W27" i="9" s="1"/>
  <c r="P27" i="9"/>
  <c r="O27" i="9"/>
  <c r="S27" i="9" s="1"/>
  <c r="V27" i="9" s="1"/>
  <c r="N27" i="9"/>
  <c r="R27" i="9" s="1"/>
  <c r="K27" i="9"/>
  <c r="L27" i="9" s="1"/>
  <c r="J27" i="9"/>
  <c r="I27" i="9"/>
  <c r="H27" i="9"/>
  <c r="G27" i="9"/>
  <c r="A27" i="9"/>
  <c r="G44" i="9" s="1"/>
  <c r="W26" i="9"/>
  <c r="S26" i="9"/>
  <c r="V26" i="9" s="1"/>
  <c r="Q26" i="9"/>
  <c r="T26" i="9" s="1"/>
  <c r="P26" i="9"/>
  <c r="O26" i="9"/>
  <c r="N26" i="9"/>
  <c r="R26" i="9" s="1"/>
  <c r="U26" i="9" s="1"/>
  <c r="K26" i="9"/>
  <c r="L26" i="9" s="1"/>
  <c r="J26" i="9"/>
  <c r="I26" i="9"/>
  <c r="H26" i="9"/>
  <c r="G26" i="9"/>
  <c r="A26" i="9"/>
  <c r="G43" i="9" s="1"/>
  <c r="Q25" i="9"/>
  <c r="P25" i="9"/>
  <c r="T25" i="9" s="1"/>
  <c r="W25" i="9" s="1"/>
  <c r="O25" i="9"/>
  <c r="N25" i="9"/>
  <c r="R25" i="9" s="1"/>
  <c r="U25" i="9" s="1"/>
  <c r="J25" i="9"/>
  <c r="I25" i="9"/>
  <c r="H25" i="9"/>
  <c r="K25" i="9" s="1"/>
  <c r="L25" i="9" s="1"/>
  <c r="G25" i="9"/>
  <c r="A25" i="9"/>
  <c r="G42" i="9" s="1"/>
  <c r="Q24" i="9"/>
  <c r="P24" i="9"/>
  <c r="P36" i="9" s="1"/>
  <c r="O24" i="9"/>
  <c r="N24" i="9"/>
  <c r="R24" i="9" s="1"/>
  <c r="J24" i="9"/>
  <c r="J37" i="9" s="1"/>
  <c r="I24" i="9"/>
  <c r="H24" i="9"/>
  <c r="G24" i="9"/>
  <c r="A24" i="9"/>
  <c r="G41" i="9" s="1"/>
  <c r="T21" i="9"/>
  <c r="S21" i="9"/>
  <c r="U21" i="9" s="1"/>
  <c r="R21" i="9"/>
  <c r="Q21" i="9"/>
  <c r="N21" i="9"/>
  <c r="S20" i="9"/>
  <c r="U20" i="9" s="1"/>
  <c r="R20" i="9"/>
  <c r="T20" i="9" s="1"/>
  <c r="Q20" i="9"/>
  <c r="N20" i="9"/>
  <c r="T19" i="9"/>
  <c r="S19" i="9"/>
  <c r="U19" i="9" s="1"/>
  <c r="R19" i="9"/>
  <c r="Q19" i="9"/>
  <c r="N19" i="9"/>
  <c r="S18" i="9"/>
  <c r="U18" i="9" s="1"/>
  <c r="R18" i="9"/>
  <c r="T18" i="9" s="1"/>
  <c r="Q18" i="9"/>
  <c r="N18" i="9"/>
  <c r="H18" i="9"/>
  <c r="U17" i="9"/>
  <c r="S17" i="9"/>
  <c r="R17" i="9"/>
  <c r="Q17" i="9"/>
  <c r="T17" i="9" s="1"/>
  <c r="P17" i="9"/>
  <c r="S16" i="9"/>
  <c r="U16" i="9" s="1"/>
  <c r="R16" i="9"/>
  <c r="Q16" i="9"/>
  <c r="T16" i="9" s="1"/>
  <c r="O16" i="9"/>
  <c r="H8" i="9"/>
  <c r="H6" i="9"/>
  <c r="P21" i="9" s="1"/>
  <c r="H5" i="9"/>
  <c r="H4" i="9"/>
  <c r="Z46" i="11" l="1"/>
  <c r="AA46" i="11" s="1"/>
  <c r="AB46" i="11" s="1"/>
  <c r="Y47" i="11"/>
  <c r="X44" i="11"/>
  <c r="Y44" i="11" s="1"/>
  <c r="W44" i="11"/>
  <c r="Y65" i="11"/>
  <c r="W65" i="11"/>
  <c r="Q52" i="11"/>
  <c r="T41" i="11"/>
  <c r="Q53" i="11"/>
  <c r="Q54" i="11" s="1"/>
  <c r="S52" i="11"/>
  <c r="S53" i="11"/>
  <c r="V41" i="11"/>
  <c r="X42" i="11"/>
  <c r="Y42" i="11" s="1"/>
  <c r="W42" i="11"/>
  <c r="U72" i="11"/>
  <c r="U73" i="11" s="1"/>
  <c r="U71" i="11"/>
  <c r="K37" i="11"/>
  <c r="K38" i="11" s="1"/>
  <c r="L24" i="11"/>
  <c r="K36" i="11"/>
  <c r="J38" i="11"/>
  <c r="R53" i="11"/>
  <c r="R52" i="11"/>
  <c r="U41" i="11"/>
  <c r="W46" i="11"/>
  <c r="P54" i="11"/>
  <c r="W63" i="11"/>
  <c r="Y63" i="11"/>
  <c r="O38" i="11"/>
  <c r="K73" i="11"/>
  <c r="R73" i="11"/>
  <c r="I38" i="11"/>
  <c r="W64" i="11"/>
  <c r="Y64" i="11"/>
  <c r="S73" i="11"/>
  <c r="W45" i="11"/>
  <c r="X45" i="11"/>
  <c r="Y45" i="11" s="1"/>
  <c r="W37" i="11"/>
  <c r="W36" i="11"/>
  <c r="X48" i="11"/>
  <c r="Y48" i="11" s="1"/>
  <c r="W67" i="11"/>
  <c r="Y67" i="11"/>
  <c r="V73" i="11"/>
  <c r="S37" i="11"/>
  <c r="S38" i="11" s="1"/>
  <c r="S36" i="11"/>
  <c r="V24" i="11"/>
  <c r="R37" i="11"/>
  <c r="R38" i="11" s="1"/>
  <c r="R36" i="11"/>
  <c r="U24" i="11"/>
  <c r="Z43" i="11"/>
  <c r="AA43" i="11" s="1"/>
  <c r="AB43" i="11" s="1"/>
  <c r="T71" i="11"/>
  <c r="W59" i="11"/>
  <c r="T72" i="11"/>
  <c r="T73" i="11" s="1"/>
  <c r="W60" i="11"/>
  <c r="W61" i="11"/>
  <c r="Y61" i="11"/>
  <c r="H54" i="11"/>
  <c r="Q73" i="11"/>
  <c r="X49" i="11"/>
  <c r="Y49" i="11" s="1"/>
  <c r="W49" i="11"/>
  <c r="K52" i="11"/>
  <c r="K53" i="11"/>
  <c r="L41" i="11"/>
  <c r="Y62" i="11"/>
  <c r="W62" i="11"/>
  <c r="Y60" i="11"/>
  <c r="L72" i="11"/>
  <c r="L73" i="11" s="1"/>
  <c r="W47" i="11"/>
  <c r="X47" i="11"/>
  <c r="Y68" i="11"/>
  <c r="W68" i="11"/>
  <c r="W66" i="11"/>
  <c r="Y66" i="11"/>
  <c r="AA30" i="11"/>
  <c r="AB25" i="11" s="1"/>
  <c r="V73" i="9"/>
  <c r="Y60" i="9"/>
  <c r="Y62" i="9"/>
  <c r="Y64" i="9"/>
  <c r="Y66" i="9"/>
  <c r="Y68" i="9"/>
  <c r="V71" i="9"/>
  <c r="T72" i="9"/>
  <c r="T73" i="9" s="1"/>
  <c r="W59" i="9"/>
  <c r="W61" i="9"/>
  <c r="W63" i="9"/>
  <c r="W65" i="9"/>
  <c r="W67" i="9"/>
  <c r="U72" i="9"/>
  <c r="U73" i="9" s="1"/>
  <c r="L73" i="9"/>
  <c r="I73" i="9"/>
  <c r="M73" i="9"/>
  <c r="R71" i="9"/>
  <c r="R72" i="9"/>
  <c r="P71" i="9"/>
  <c r="S59" i="9"/>
  <c r="P72" i="9"/>
  <c r="P73" i="9" s="1"/>
  <c r="H71" i="9"/>
  <c r="H72" i="9"/>
  <c r="H73" i="9" s="1"/>
  <c r="N71" i="9"/>
  <c r="N72" i="9"/>
  <c r="J71" i="9"/>
  <c r="J72" i="9"/>
  <c r="K64" i="9"/>
  <c r="K65" i="9"/>
  <c r="K66" i="9"/>
  <c r="Q59" i="9"/>
  <c r="K59" i="9"/>
  <c r="R36" i="9"/>
  <c r="R37" i="9"/>
  <c r="R38" i="9" s="1"/>
  <c r="U24" i="9"/>
  <c r="Y29" i="9"/>
  <c r="Y25" i="9"/>
  <c r="Y30" i="9"/>
  <c r="AA25" i="9"/>
  <c r="AB25" i="9" s="1"/>
  <c r="AA27" i="9"/>
  <c r="AB29" i="9" s="1"/>
  <c r="X26" i="9"/>
  <c r="Y26" i="9"/>
  <c r="AA26" i="9" s="1"/>
  <c r="AB33" i="9" s="1"/>
  <c r="Y27" i="9"/>
  <c r="AA28" i="9"/>
  <c r="AB32" i="9" s="1"/>
  <c r="X32" i="9"/>
  <c r="Y32" i="9"/>
  <c r="AA32" i="9" s="1"/>
  <c r="AB31" i="9" s="1"/>
  <c r="X28" i="9"/>
  <c r="Y28" i="9"/>
  <c r="Y47" i="9"/>
  <c r="H37" i="9"/>
  <c r="H38" i="9" s="1"/>
  <c r="K24" i="9"/>
  <c r="H36" i="9"/>
  <c r="O36" i="9"/>
  <c r="I55" i="9"/>
  <c r="W43" i="9"/>
  <c r="X43" i="9"/>
  <c r="Y43" i="9" s="1"/>
  <c r="O21" i="9"/>
  <c r="O20" i="9"/>
  <c r="O19" i="9"/>
  <c r="O18" i="9"/>
  <c r="O17" i="9"/>
  <c r="P18" i="9"/>
  <c r="P20" i="9"/>
  <c r="Y33" i="9"/>
  <c r="AA33" i="9" s="1"/>
  <c r="AB27" i="9" s="1"/>
  <c r="J36" i="9"/>
  <c r="J38" i="9" s="1"/>
  <c r="J53" i="9"/>
  <c r="W42" i="9"/>
  <c r="X42" i="9"/>
  <c r="Y42" i="9" s="1"/>
  <c r="W46" i="9"/>
  <c r="X46" i="9"/>
  <c r="W47" i="9"/>
  <c r="W50" i="9"/>
  <c r="X50" i="9"/>
  <c r="J54" i="9"/>
  <c r="N36" i="9"/>
  <c r="N37" i="9"/>
  <c r="X27" i="9"/>
  <c r="R53" i="9"/>
  <c r="U41" i="9"/>
  <c r="W45" i="9"/>
  <c r="X45" i="9"/>
  <c r="W49" i="9"/>
  <c r="X49" i="9"/>
  <c r="Y49" i="9" s="1"/>
  <c r="N54" i="9"/>
  <c r="N17" i="9"/>
  <c r="N16" i="9"/>
  <c r="P16" i="9"/>
  <c r="P19" i="9"/>
  <c r="T24" i="9"/>
  <c r="S25" i="9"/>
  <c r="V25" i="9" s="1"/>
  <c r="X25" i="9" s="1"/>
  <c r="K29" i="9"/>
  <c r="L29" i="9" s="1"/>
  <c r="AA29" i="9" s="1"/>
  <c r="AB24" i="9" s="1"/>
  <c r="S29" i="9"/>
  <c r="V29" i="9" s="1"/>
  <c r="X29" i="9" s="1"/>
  <c r="K31" i="9"/>
  <c r="L31" i="9" s="1"/>
  <c r="S30" i="9"/>
  <c r="V30" i="9" s="1"/>
  <c r="X30" i="9" s="1"/>
  <c r="S31" i="9"/>
  <c r="V31" i="9" s="1"/>
  <c r="Y31" i="9" s="1"/>
  <c r="P37" i="9"/>
  <c r="P38" i="9" s="1"/>
  <c r="H53" i="9"/>
  <c r="H54" i="9"/>
  <c r="W44" i="9"/>
  <c r="X44" i="9"/>
  <c r="Y45" i="9"/>
  <c r="W48" i="9"/>
  <c r="X48" i="9"/>
  <c r="R54" i="9"/>
  <c r="R55" i="9" s="1"/>
  <c r="I36" i="9"/>
  <c r="Q37" i="9"/>
  <c r="Q38" i="9" s="1"/>
  <c r="K30" i="9"/>
  <c r="L30" i="9" s="1"/>
  <c r="Q36" i="9"/>
  <c r="P53" i="9"/>
  <c r="S41" i="9"/>
  <c r="K48" i="9"/>
  <c r="L48" i="9" s="1"/>
  <c r="K50" i="9"/>
  <c r="L50" i="9" s="1"/>
  <c r="Y50" i="9" s="1"/>
  <c r="P54" i="9"/>
  <c r="P55" i="9" s="1"/>
  <c r="O37" i="9"/>
  <c r="O38" i="9" s="1"/>
  <c r="S24" i="9"/>
  <c r="I37" i="9"/>
  <c r="I38" i="9" s="1"/>
  <c r="N53" i="9"/>
  <c r="K44" i="9"/>
  <c r="L44" i="9" s="1"/>
  <c r="Y44" i="9" s="1"/>
  <c r="K46" i="9"/>
  <c r="L46" i="9" s="1"/>
  <c r="Y46" i="9" s="1"/>
  <c r="Q41" i="9"/>
  <c r="K41" i="9"/>
  <c r="Q59" i="8"/>
  <c r="R59" i="8"/>
  <c r="S59" i="8"/>
  <c r="V59" i="8" s="1"/>
  <c r="T59" i="8"/>
  <c r="U59" i="8"/>
  <c r="Q60" i="8"/>
  <c r="T60" i="8" s="1"/>
  <c r="R60" i="8"/>
  <c r="R71" i="8" s="1"/>
  <c r="S60" i="8"/>
  <c r="V60" i="8"/>
  <c r="Q61" i="8"/>
  <c r="R61" i="8"/>
  <c r="S61" i="8"/>
  <c r="V61" i="8" s="1"/>
  <c r="T61" i="8"/>
  <c r="U61" i="8"/>
  <c r="Q62" i="8"/>
  <c r="T62" i="8" s="1"/>
  <c r="R62" i="8"/>
  <c r="U62" i="8" s="1"/>
  <c r="S62" i="8"/>
  <c r="V62" i="8"/>
  <c r="I73" i="8"/>
  <c r="P72" i="8"/>
  <c r="P73" i="8" s="1"/>
  <c r="O72" i="8"/>
  <c r="N72" i="8"/>
  <c r="M72" i="8"/>
  <c r="M73" i="8" s="1"/>
  <c r="J72" i="8"/>
  <c r="I72" i="8"/>
  <c r="H72" i="8"/>
  <c r="H73" i="8" s="1"/>
  <c r="P71" i="8"/>
  <c r="O71" i="8"/>
  <c r="N71" i="8"/>
  <c r="M71" i="8"/>
  <c r="J71" i="8"/>
  <c r="I71" i="8"/>
  <c r="H71" i="8"/>
  <c r="T68" i="8"/>
  <c r="S68" i="8"/>
  <c r="V68" i="8" s="1"/>
  <c r="R68" i="8"/>
  <c r="U68" i="8" s="1"/>
  <c r="Q68" i="8"/>
  <c r="K68" i="8"/>
  <c r="L68" i="8" s="1"/>
  <c r="V67" i="8"/>
  <c r="S67" i="8"/>
  <c r="R67" i="8"/>
  <c r="U67" i="8" s="1"/>
  <c r="Q67" i="8"/>
  <c r="T67" i="8" s="1"/>
  <c r="K67" i="8"/>
  <c r="L67" i="8" s="1"/>
  <c r="U66" i="8"/>
  <c r="T66" i="8"/>
  <c r="W66" i="8" s="1"/>
  <c r="S66" i="8"/>
  <c r="V66" i="8" s="1"/>
  <c r="R66" i="8"/>
  <c r="Q66" i="8"/>
  <c r="K66" i="8"/>
  <c r="L66" i="8" s="1"/>
  <c r="T65" i="8"/>
  <c r="S65" i="8"/>
  <c r="V65" i="8" s="1"/>
  <c r="R65" i="8"/>
  <c r="U65" i="8" s="1"/>
  <c r="Q65" i="8"/>
  <c r="K65" i="8"/>
  <c r="L65" i="8" s="1"/>
  <c r="S64" i="8"/>
  <c r="V64" i="8" s="1"/>
  <c r="R64" i="8"/>
  <c r="U64" i="8" s="1"/>
  <c r="Q64" i="8"/>
  <c r="T64" i="8" s="1"/>
  <c r="K64" i="8"/>
  <c r="L64" i="8" s="1"/>
  <c r="V63" i="8"/>
  <c r="U63" i="8"/>
  <c r="S63" i="8"/>
  <c r="R63" i="8"/>
  <c r="Q63" i="8"/>
  <c r="T63" i="8" s="1"/>
  <c r="K63" i="8"/>
  <c r="L63" i="8" s="1"/>
  <c r="W62" i="8"/>
  <c r="K62" i="8"/>
  <c r="L62" i="8" s="1"/>
  <c r="Y62" i="8" s="1"/>
  <c r="K61" i="8"/>
  <c r="L61" i="8" s="1"/>
  <c r="W60" i="8"/>
  <c r="K60" i="8"/>
  <c r="K59" i="8"/>
  <c r="L59" i="8" s="1"/>
  <c r="N54" i="8"/>
  <c r="N53" i="8"/>
  <c r="S50" i="8"/>
  <c r="V50" i="8" s="1"/>
  <c r="R50" i="8"/>
  <c r="P50" i="8"/>
  <c r="O50" i="8"/>
  <c r="N50" i="8"/>
  <c r="M50" i="8"/>
  <c r="Q50" i="8" s="1"/>
  <c r="K50" i="8"/>
  <c r="L50" i="8" s="1"/>
  <c r="J50" i="8"/>
  <c r="I50" i="8"/>
  <c r="H50" i="8"/>
  <c r="G50" i="8"/>
  <c r="P49" i="8"/>
  <c r="S49" i="8" s="1"/>
  <c r="V49" i="8" s="1"/>
  <c r="O49" i="8"/>
  <c r="N49" i="8"/>
  <c r="R49" i="8" s="1"/>
  <c r="M49" i="8"/>
  <c r="Q49" i="8" s="1"/>
  <c r="J49" i="8"/>
  <c r="I49" i="8"/>
  <c r="K49" i="8" s="1"/>
  <c r="L49" i="8" s="1"/>
  <c r="H49" i="8"/>
  <c r="S48" i="8"/>
  <c r="V48" i="8" s="1"/>
  <c r="P48" i="8"/>
  <c r="O48" i="8"/>
  <c r="N48" i="8"/>
  <c r="R48" i="8" s="1"/>
  <c r="M48" i="8"/>
  <c r="K48" i="8"/>
  <c r="L48" i="8" s="1"/>
  <c r="J48" i="8"/>
  <c r="I48" i="8"/>
  <c r="H48" i="8"/>
  <c r="S47" i="8"/>
  <c r="V47" i="8" s="1"/>
  <c r="P47" i="8"/>
  <c r="O47" i="8"/>
  <c r="N47" i="8"/>
  <c r="R47" i="8" s="1"/>
  <c r="M47" i="8"/>
  <c r="K47" i="8"/>
  <c r="L47" i="8" s="1"/>
  <c r="J47" i="8"/>
  <c r="I47" i="8"/>
  <c r="H47" i="8"/>
  <c r="S46" i="8"/>
  <c r="V46" i="8" s="1"/>
  <c r="P46" i="8"/>
  <c r="O46" i="8"/>
  <c r="N46" i="8"/>
  <c r="R46" i="8" s="1"/>
  <c r="M46" i="8"/>
  <c r="K46" i="8"/>
  <c r="L46" i="8" s="1"/>
  <c r="J46" i="8"/>
  <c r="I46" i="8"/>
  <c r="H46" i="8"/>
  <c r="P45" i="8"/>
  <c r="S45" i="8" s="1"/>
  <c r="V45" i="8" s="1"/>
  <c r="O45" i="8"/>
  <c r="N45" i="8"/>
  <c r="R45" i="8" s="1"/>
  <c r="M45" i="8"/>
  <c r="Q45" i="8" s="1"/>
  <c r="L45" i="8"/>
  <c r="J45" i="8"/>
  <c r="I45" i="8"/>
  <c r="K45" i="8" s="1"/>
  <c r="H45" i="8"/>
  <c r="V44" i="8"/>
  <c r="P44" i="8"/>
  <c r="O44" i="8"/>
  <c r="S44" i="8" s="1"/>
  <c r="N44" i="8"/>
  <c r="R44" i="8" s="1"/>
  <c r="M44" i="8"/>
  <c r="K44" i="8"/>
  <c r="L44" i="8" s="1"/>
  <c r="J44" i="8"/>
  <c r="I44" i="8"/>
  <c r="H44" i="8"/>
  <c r="G44" i="8"/>
  <c r="P43" i="8"/>
  <c r="S43" i="8" s="1"/>
  <c r="V43" i="8" s="1"/>
  <c r="O43" i="8"/>
  <c r="N43" i="8"/>
  <c r="R43" i="8" s="1"/>
  <c r="M43" i="8"/>
  <c r="Q43" i="8" s="1"/>
  <c r="J43" i="8"/>
  <c r="I43" i="8"/>
  <c r="H43" i="8"/>
  <c r="R42" i="8"/>
  <c r="P42" i="8"/>
  <c r="O42" i="8"/>
  <c r="S42" i="8" s="1"/>
  <c r="V42" i="8" s="1"/>
  <c r="N42" i="8"/>
  <c r="M42" i="8"/>
  <c r="Q42" i="8" s="1"/>
  <c r="K42" i="8"/>
  <c r="L42" i="8" s="1"/>
  <c r="J42" i="8"/>
  <c r="J53" i="8" s="1"/>
  <c r="I42" i="8"/>
  <c r="H42" i="8"/>
  <c r="P41" i="8"/>
  <c r="O41" i="8"/>
  <c r="N41" i="8"/>
  <c r="R41" i="8" s="1"/>
  <c r="M41" i="8"/>
  <c r="J41" i="8"/>
  <c r="I41" i="8"/>
  <c r="H41" i="8"/>
  <c r="P37" i="8"/>
  <c r="P38" i="8" s="1"/>
  <c r="Q33" i="8"/>
  <c r="P33" i="8"/>
  <c r="O33" i="8"/>
  <c r="N33" i="8"/>
  <c r="J33" i="8"/>
  <c r="I33" i="8"/>
  <c r="H33" i="8"/>
  <c r="G33" i="8"/>
  <c r="A33" i="8"/>
  <c r="Q32" i="8"/>
  <c r="T32" i="8" s="1"/>
  <c r="P32" i="8"/>
  <c r="O32" i="8"/>
  <c r="S32" i="8" s="1"/>
  <c r="N32" i="8"/>
  <c r="J32" i="8"/>
  <c r="I32" i="8"/>
  <c r="L33" i="8" s="1"/>
  <c r="H32" i="8"/>
  <c r="G32" i="8"/>
  <c r="A32" i="8"/>
  <c r="G49" i="8" s="1"/>
  <c r="Q31" i="8"/>
  <c r="T31" i="8" s="1"/>
  <c r="P31" i="8"/>
  <c r="O31" i="8"/>
  <c r="S31" i="8" s="1"/>
  <c r="N31" i="8"/>
  <c r="R31" i="8" s="1"/>
  <c r="J31" i="8"/>
  <c r="I31" i="8"/>
  <c r="L32" i="8" s="1"/>
  <c r="H31" i="8"/>
  <c r="G31" i="8"/>
  <c r="A31" i="8"/>
  <c r="G48" i="8" s="1"/>
  <c r="Q30" i="8"/>
  <c r="T30" i="8" s="1"/>
  <c r="P30" i="8"/>
  <c r="O30" i="8"/>
  <c r="S30" i="8" s="1"/>
  <c r="N30" i="8"/>
  <c r="R30" i="8" s="1"/>
  <c r="J30" i="8"/>
  <c r="I30" i="8"/>
  <c r="H30" i="8"/>
  <c r="G30" i="8"/>
  <c r="A30" i="8"/>
  <c r="G47" i="8" s="1"/>
  <c r="R29" i="8"/>
  <c r="Q29" i="8"/>
  <c r="T29" i="8" s="1"/>
  <c r="P29" i="8"/>
  <c r="O29" i="8"/>
  <c r="S29" i="8" s="1"/>
  <c r="N29" i="8"/>
  <c r="J29" i="8"/>
  <c r="I29" i="8"/>
  <c r="H29" i="8"/>
  <c r="G29" i="8"/>
  <c r="A29" i="8"/>
  <c r="G46" i="8" s="1"/>
  <c r="Q28" i="8"/>
  <c r="T28" i="8" s="1"/>
  <c r="P28" i="8"/>
  <c r="O28" i="8"/>
  <c r="S28" i="8" s="1"/>
  <c r="N28" i="8"/>
  <c r="R28" i="8" s="1"/>
  <c r="U28" i="8" s="1"/>
  <c r="J28" i="8"/>
  <c r="I28" i="8"/>
  <c r="L28" i="8" s="1"/>
  <c r="H28" i="8"/>
  <c r="G28" i="8"/>
  <c r="A28" i="8"/>
  <c r="G45" i="8" s="1"/>
  <c r="Q27" i="8"/>
  <c r="T27" i="8" s="1"/>
  <c r="P27" i="8"/>
  <c r="O27" i="8"/>
  <c r="S27" i="8" s="1"/>
  <c r="N27" i="8"/>
  <c r="R27" i="8" s="1"/>
  <c r="U27" i="8" s="1"/>
  <c r="J27" i="8"/>
  <c r="I27" i="8"/>
  <c r="K27" i="8" s="1"/>
  <c r="L27" i="8" s="1"/>
  <c r="H27" i="8"/>
  <c r="G27" i="8"/>
  <c r="A27" i="8"/>
  <c r="Q26" i="8"/>
  <c r="T26" i="8" s="1"/>
  <c r="P26" i="8"/>
  <c r="O26" i="8"/>
  <c r="S26" i="8" s="1"/>
  <c r="N26" i="8"/>
  <c r="R26" i="8" s="1"/>
  <c r="U26" i="8" s="1"/>
  <c r="J26" i="8"/>
  <c r="I26" i="8"/>
  <c r="K26" i="8" s="1"/>
  <c r="L26" i="8" s="1"/>
  <c r="H26" i="8"/>
  <c r="G26" i="8"/>
  <c r="A26" i="8"/>
  <c r="G43" i="8" s="1"/>
  <c r="Q25" i="8"/>
  <c r="P25" i="8"/>
  <c r="T25" i="8" s="1"/>
  <c r="O25" i="8"/>
  <c r="S25" i="8" s="1"/>
  <c r="V25" i="8" s="1"/>
  <c r="N25" i="8"/>
  <c r="R25" i="8" s="1"/>
  <c r="K25" i="8"/>
  <c r="L25" i="8" s="1"/>
  <c r="J25" i="8"/>
  <c r="I25" i="8"/>
  <c r="H25" i="8"/>
  <c r="G25" i="8"/>
  <c r="A25" i="8"/>
  <c r="G42" i="8" s="1"/>
  <c r="Q24" i="8"/>
  <c r="P24" i="8"/>
  <c r="P36" i="8" s="1"/>
  <c r="O24" i="8"/>
  <c r="S24" i="8" s="1"/>
  <c r="N24" i="8"/>
  <c r="K24" i="8"/>
  <c r="J24" i="8"/>
  <c r="I24" i="8"/>
  <c r="H24" i="8"/>
  <c r="H37" i="8" s="1"/>
  <c r="G24" i="8"/>
  <c r="A24" i="8"/>
  <c r="G41" i="8" s="1"/>
  <c r="S21" i="8"/>
  <c r="R21" i="8"/>
  <c r="Q21" i="8"/>
  <c r="O21" i="8"/>
  <c r="S20" i="8"/>
  <c r="R20" i="8"/>
  <c r="Q20" i="8"/>
  <c r="U20" i="8" s="1"/>
  <c r="O20" i="8"/>
  <c r="S19" i="8"/>
  <c r="R19" i="8"/>
  <c r="T19" i="8" s="1"/>
  <c r="Q19" i="8"/>
  <c r="U19" i="8" s="1"/>
  <c r="O19" i="8"/>
  <c r="U18" i="8"/>
  <c r="S18" i="8"/>
  <c r="R18" i="8"/>
  <c r="T18" i="8" s="1"/>
  <c r="Q18" i="8"/>
  <c r="O18" i="8"/>
  <c r="H18" i="8"/>
  <c r="S17" i="8"/>
  <c r="U17" i="8" s="1"/>
  <c r="R17" i="8"/>
  <c r="T17" i="8" s="1"/>
  <c r="Q17" i="8"/>
  <c r="O17" i="8"/>
  <c r="N17" i="8"/>
  <c r="S16" i="8"/>
  <c r="U16" i="8" s="1"/>
  <c r="R16" i="8"/>
  <c r="T16" i="8" s="1"/>
  <c r="Q16" i="8"/>
  <c r="O16" i="8"/>
  <c r="N16" i="8"/>
  <c r="H8" i="8"/>
  <c r="H6" i="8"/>
  <c r="P16" i="8" s="1"/>
  <c r="H5" i="8"/>
  <c r="N21" i="8" s="1"/>
  <c r="H4" i="8"/>
  <c r="Z62" i="11" l="1"/>
  <c r="AA62" i="11" s="1"/>
  <c r="AB62" i="11" s="1"/>
  <c r="L52" i="11"/>
  <c r="L53" i="11"/>
  <c r="X71" i="11"/>
  <c r="X72" i="11"/>
  <c r="Y59" i="11"/>
  <c r="Z67" i="11"/>
  <c r="AA67" i="11" s="1"/>
  <c r="AB67" i="11" s="1"/>
  <c r="Z64" i="11"/>
  <c r="AA64" i="11" s="1"/>
  <c r="AB64" i="11" s="1"/>
  <c r="Z42" i="11"/>
  <c r="AA42" i="11" s="1"/>
  <c r="AB42" i="11" s="1"/>
  <c r="Z65" i="11"/>
  <c r="AA65" i="11" s="1"/>
  <c r="AB65" i="11" s="1"/>
  <c r="Z68" i="11"/>
  <c r="AA68" i="11" s="1"/>
  <c r="AB68" i="11" s="1"/>
  <c r="Z60" i="11"/>
  <c r="AA60" i="11" s="1"/>
  <c r="AB60" i="11" s="1"/>
  <c r="K54" i="11"/>
  <c r="W72" i="11"/>
  <c r="W71" i="11"/>
  <c r="U37" i="11"/>
  <c r="X24" i="11"/>
  <c r="Y24" i="11"/>
  <c r="U36" i="11"/>
  <c r="Z45" i="11"/>
  <c r="AA45" i="11" s="1"/>
  <c r="AB45" i="11" s="1"/>
  <c r="V53" i="11"/>
  <c r="V52" i="11"/>
  <c r="T52" i="11"/>
  <c r="W41" i="11"/>
  <c r="X41" i="11"/>
  <c r="Y41" i="11" s="1"/>
  <c r="T53" i="11"/>
  <c r="T54" i="11" s="1"/>
  <c r="Z61" i="11"/>
  <c r="AA61" i="11" s="1"/>
  <c r="AB61" i="11" s="1"/>
  <c r="L37" i="11"/>
  <c r="L38" i="11" s="1"/>
  <c r="L36" i="11"/>
  <c r="AA24" i="11"/>
  <c r="Z47" i="11"/>
  <c r="AA47" i="11" s="1"/>
  <c r="AB47" i="11" s="1"/>
  <c r="Z49" i="11"/>
  <c r="AA49" i="11" s="1"/>
  <c r="AB49" i="11" s="1"/>
  <c r="V37" i="11"/>
  <c r="V38" i="11" s="1"/>
  <c r="V36" i="11"/>
  <c r="W38" i="11"/>
  <c r="R54" i="11"/>
  <c r="Z66" i="11"/>
  <c r="AA66" i="11" s="1"/>
  <c r="AB66" i="11" s="1"/>
  <c r="Z48" i="11"/>
  <c r="AA48" i="11" s="1"/>
  <c r="AB48" i="11" s="1"/>
  <c r="Z63" i="11"/>
  <c r="AA63" i="11" s="1"/>
  <c r="AB63" i="11" s="1"/>
  <c r="U53" i="11"/>
  <c r="U52" i="11"/>
  <c r="S54" i="11"/>
  <c r="Z44" i="11"/>
  <c r="AA44" i="11" s="1"/>
  <c r="AB44" i="11" s="1"/>
  <c r="Y59" i="9"/>
  <c r="X71" i="9"/>
  <c r="X72" i="9"/>
  <c r="W72" i="9"/>
  <c r="W71" i="9"/>
  <c r="R73" i="9"/>
  <c r="N73" i="9"/>
  <c r="Z65" i="9"/>
  <c r="AA65" i="9" s="1"/>
  <c r="AB65" i="9" s="1"/>
  <c r="Z67" i="9"/>
  <c r="AA67" i="9" s="1"/>
  <c r="AB67" i="9" s="1"/>
  <c r="Z62" i="9"/>
  <c r="AA62" i="9" s="1"/>
  <c r="AB62" i="9" s="1"/>
  <c r="Z63" i="9"/>
  <c r="AA63" i="9" s="1"/>
  <c r="AB63" i="9" s="1"/>
  <c r="K71" i="9"/>
  <c r="K72" i="9"/>
  <c r="Z64" i="9"/>
  <c r="AA64" i="9" s="1"/>
  <c r="AB64" i="9" s="1"/>
  <c r="S71" i="9"/>
  <c r="S72" i="9"/>
  <c r="Q72" i="9"/>
  <c r="Q71" i="9"/>
  <c r="J73" i="9"/>
  <c r="Z61" i="9"/>
  <c r="AA61" i="9" s="1"/>
  <c r="AB61" i="9" s="1"/>
  <c r="Z66" i="9"/>
  <c r="AA66" i="9" s="1"/>
  <c r="AB66" i="9" s="1"/>
  <c r="Z68" i="9"/>
  <c r="AA68" i="9" s="1"/>
  <c r="AB68" i="9" s="1"/>
  <c r="Z60" i="9"/>
  <c r="AA60" i="9" s="1"/>
  <c r="AB60" i="9" s="1"/>
  <c r="Z42" i="9"/>
  <c r="AA42" i="9" s="1"/>
  <c r="AB42" i="9" s="1"/>
  <c r="Z43" i="9"/>
  <c r="AA43" i="9" s="1"/>
  <c r="AB43" i="9" s="1"/>
  <c r="Z49" i="9"/>
  <c r="AA49" i="9" s="1"/>
  <c r="AB49" i="9" s="1"/>
  <c r="Q54" i="9"/>
  <c r="T41" i="9"/>
  <c r="Q53" i="9"/>
  <c r="Z50" i="9"/>
  <c r="AA50" i="9" s="1"/>
  <c r="AB50" i="9" s="1"/>
  <c r="Z45" i="9"/>
  <c r="AA45" i="9" s="1"/>
  <c r="AB45" i="9" s="1"/>
  <c r="AA31" i="9"/>
  <c r="AB30" i="9" s="1"/>
  <c r="T36" i="9"/>
  <c r="W24" i="9"/>
  <c r="T37" i="9"/>
  <c r="T38" i="9" s="1"/>
  <c r="Z46" i="9"/>
  <c r="AA46" i="9" s="1"/>
  <c r="AB46" i="9" s="1"/>
  <c r="S37" i="9"/>
  <c r="S38" i="9" s="1"/>
  <c r="S36" i="9"/>
  <c r="V24" i="9"/>
  <c r="Y24" i="9" s="1"/>
  <c r="Y48" i="9"/>
  <c r="AA30" i="9"/>
  <c r="AB28" i="9" s="1"/>
  <c r="N55" i="9"/>
  <c r="N38" i="9"/>
  <c r="K36" i="9"/>
  <c r="L24" i="9"/>
  <c r="K37" i="9"/>
  <c r="K38" i="9" s="1"/>
  <c r="U37" i="9"/>
  <c r="U38" i="9" s="1"/>
  <c r="U36" i="9"/>
  <c r="Z44" i="9"/>
  <c r="AA44" i="9" s="1"/>
  <c r="AB44" i="9" s="1"/>
  <c r="S54" i="9"/>
  <c r="S55" i="9" s="1"/>
  <c r="S53" i="9"/>
  <c r="V41" i="9"/>
  <c r="U54" i="9"/>
  <c r="U53" i="9"/>
  <c r="X31" i="9"/>
  <c r="K54" i="9"/>
  <c r="K55" i="9" s="1"/>
  <c r="K53" i="9"/>
  <c r="L41" i="9"/>
  <c r="H55" i="9"/>
  <c r="J55" i="9"/>
  <c r="Z47" i="9"/>
  <c r="AA47" i="9" s="1"/>
  <c r="AB47" i="9" s="1"/>
  <c r="W65" i="8"/>
  <c r="W64" i="8"/>
  <c r="R72" i="8"/>
  <c r="R73" i="8" s="1"/>
  <c r="Y68" i="8"/>
  <c r="Z68" i="8" s="1"/>
  <c r="AA68" i="8" s="1"/>
  <c r="AB68" i="8" s="1"/>
  <c r="U60" i="8"/>
  <c r="N73" i="8"/>
  <c r="W68" i="8"/>
  <c r="O73" i="8"/>
  <c r="J73" i="8"/>
  <c r="Q72" i="8"/>
  <c r="Q71" i="8"/>
  <c r="Z62" i="8"/>
  <c r="AA62" i="8" s="1"/>
  <c r="AB62" i="8" s="1"/>
  <c r="W61" i="8"/>
  <c r="Y61" i="8"/>
  <c r="Y64" i="8"/>
  <c r="Y65" i="8"/>
  <c r="Y66" i="8"/>
  <c r="S72" i="8"/>
  <c r="V71" i="8"/>
  <c r="S71" i="8"/>
  <c r="W63" i="8"/>
  <c r="Y63" i="8"/>
  <c r="V72" i="8"/>
  <c r="V73" i="8" s="1"/>
  <c r="U72" i="8"/>
  <c r="U71" i="8"/>
  <c r="K72" i="8"/>
  <c r="K73" i="8" s="1"/>
  <c r="K71" i="8"/>
  <c r="L60" i="8"/>
  <c r="W67" i="8"/>
  <c r="Y67" i="8"/>
  <c r="V24" i="8"/>
  <c r="U43" i="8"/>
  <c r="U45" i="8"/>
  <c r="V29" i="8"/>
  <c r="J37" i="8"/>
  <c r="J38" i="8" s="1"/>
  <c r="J36" i="8"/>
  <c r="U49" i="8"/>
  <c r="T20" i="8"/>
  <c r="K36" i="8"/>
  <c r="W29" i="8"/>
  <c r="V30" i="8"/>
  <c r="U31" i="8"/>
  <c r="W32" i="8"/>
  <c r="T21" i="8"/>
  <c r="H38" i="8"/>
  <c r="U25" i="8"/>
  <c r="U29" i="8"/>
  <c r="V31" i="8"/>
  <c r="W25" i="8"/>
  <c r="U30" i="8"/>
  <c r="O37" i="8"/>
  <c r="O36" i="8"/>
  <c r="V26" i="8"/>
  <c r="Y26" i="8" s="1"/>
  <c r="AA26" i="8" s="1"/>
  <c r="AB28" i="8" s="1"/>
  <c r="W26" i="8"/>
  <c r="V27" i="8"/>
  <c r="X27" i="8" s="1"/>
  <c r="W27" i="8"/>
  <c r="V28" i="8"/>
  <c r="X28" i="8" s="1"/>
  <c r="W28" i="8"/>
  <c r="T43" i="8"/>
  <c r="T49" i="8"/>
  <c r="L31" i="8"/>
  <c r="L30" i="8"/>
  <c r="Q37" i="8"/>
  <c r="Q38" i="8" s="1"/>
  <c r="I54" i="8"/>
  <c r="I55" i="8" s="1"/>
  <c r="K41" i="8"/>
  <c r="I53" i="8"/>
  <c r="T50" i="8"/>
  <c r="U50" i="8"/>
  <c r="P17" i="8"/>
  <c r="U21" i="8"/>
  <c r="L24" i="8"/>
  <c r="P18" i="8"/>
  <c r="P19" i="8"/>
  <c r="P20" i="8"/>
  <c r="P21" i="8"/>
  <c r="N36" i="8"/>
  <c r="N37" i="8"/>
  <c r="R24" i="8"/>
  <c r="T33" i="8"/>
  <c r="W33" i="8" s="1"/>
  <c r="M54" i="8"/>
  <c r="M55" i="8" s="1"/>
  <c r="Q41" i="8"/>
  <c r="M53" i="8"/>
  <c r="H53" i="8"/>
  <c r="H54" i="8"/>
  <c r="R53" i="8"/>
  <c r="R54" i="8"/>
  <c r="R55" i="8" s="1"/>
  <c r="U41" i="8"/>
  <c r="T42" i="8"/>
  <c r="U42" i="8"/>
  <c r="N18" i="8"/>
  <c r="N19" i="8"/>
  <c r="N20" i="8"/>
  <c r="K37" i="8"/>
  <c r="K38" i="8" s="1"/>
  <c r="T24" i="8"/>
  <c r="L29" i="8"/>
  <c r="T45" i="8"/>
  <c r="N55" i="8"/>
  <c r="H36" i="8"/>
  <c r="W30" i="8"/>
  <c r="W31" i="8"/>
  <c r="V32" i="8"/>
  <c r="U44" i="8"/>
  <c r="U46" i="8"/>
  <c r="U47" i="8"/>
  <c r="U48" i="8"/>
  <c r="O54" i="8"/>
  <c r="I36" i="8"/>
  <c r="I37" i="8"/>
  <c r="I38" i="8" s="1"/>
  <c r="Q36" i="8"/>
  <c r="R32" i="8"/>
  <c r="U32" i="8" s="1"/>
  <c r="R33" i="8"/>
  <c r="U33" i="8" s="1"/>
  <c r="O53" i="8"/>
  <c r="K43" i="8"/>
  <c r="L43" i="8" s="1"/>
  <c r="Q44" i="8"/>
  <c r="T44" i="8" s="1"/>
  <c r="J54" i="8"/>
  <c r="J55" i="8" s="1"/>
  <c r="S33" i="8"/>
  <c r="V33" i="8" s="1"/>
  <c r="P53" i="8"/>
  <c r="S41" i="8"/>
  <c r="P54" i="8"/>
  <c r="Q46" i="8"/>
  <c r="T46" i="8" s="1"/>
  <c r="Q47" i="8"/>
  <c r="T47" i="8" s="1"/>
  <c r="Q48" i="8"/>
  <c r="T48" i="8" s="1"/>
  <c r="W73" i="9" l="1"/>
  <c r="X73" i="11"/>
  <c r="C52" i="11"/>
  <c r="C42" i="11"/>
  <c r="Y52" i="11"/>
  <c r="Y53" i="11"/>
  <c r="C50" i="11"/>
  <c r="Z41" i="11"/>
  <c r="C45" i="11"/>
  <c r="U54" i="11"/>
  <c r="AA37" i="11"/>
  <c r="AA38" i="11" s="1"/>
  <c r="AA36" i="11"/>
  <c r="AB29" i="11"/>
  <c r="V54" i="11"/>
  <c r="M33" i="11"/>
  <c r="M29" i="11"/>
  <c r="M31" i="11"/>
  <c r="M32" i="11"/>
  <c r="M28" i="11"/>
  <c r="M27" i="11"/>
  <c r="M26" i="11"/>
  <c r="M25" i="11"/>
  <c r="M24" i="11"/>
  <c r="M30" i="11"/>
  <c r="W52" i="11"/>
  <c r="W53" i="11"/>
  <c r="W54" i="11" s="1"/>
  <c r="X37" i="11"/>
  <c r="X36" i="11"/>
  <c r="X52" i="11"/>
  <c r="X53" i="11"/>
  <c r="X54" i="11" s="1"/>
  <c r="Y36" i="11"/>
  <c r="Y37" i="11"/>
  <c r="W73" i="11"/>
  <c r="U38" i="11"/>
  <c r="Y72" i="11"/>
  <c r="C70" i="11"/>
  <c r="C68" i="11"/>
  <c r="C60" i="11"/>
  <c r="Y71" i="11"/>
  <c r="Z59" i="11"/>
  <c r="C67" i="11"/>
  <c r="AC59" i="11"/>
  <c r="C63" i="11"/>
  <c r="L54" i="11"/>
  <c r="X73" i="9"/>
  <c r="Y71" i="9"/>
  <c r="Y72" i="9"/>
  <c r="K73" i="9"/>
  <c r="Q73" i="9"/>
  <c r="S73" i="9"/>
  <c r="Y37" i="9"/>
  <c r="Y36" i="9"/>
  <c r="L53" i="9"/>
  <c r="Y41" i="9"/>
  <c r="L54" i="9"/>
  <c r="L55" i="9" s="1"/>
  <c r="L37" i="9"/>
  <c r="L36" i="9"/>
  <c r="AA24" i="9"/>
  <c r="W37" i="9"/>
  <c r="W38" i="9" s="1"/>
  <c r="W36" i="9"/>
  <c r="T53" i="9"/>
  <c r="W41" i="9"/>
  <c r="T54" i="9"/>
  <c r="T55" i="9" s="1"/>
  <c r="X41" i="9"/>
  <c r="U55" i="9"/>
  <c r="Z48" i="9"/>
  <c r="AA48" i="9" s="1"/>
  <c r="AB48" i="9" s="1"/>
  <c r="Q55" i="9"/>
  <c r="V53" i="9"/>
  <c r="V54" i="9"/>
  <c r="V36" i="9"/>
  <c r="V37" i="9"/>
  <c r="X24" i="9"/>
  <c r="Z61" i="8"/>
  <c r="AA61" i="8" s="1"/>
  <c r="AB61" i="8" s="1"/>
  <c r="Z65" i="8"/>
  <c r="AA65" i="8" s="1"/>
  <c r="AB65" i="8" s="1"/>
  <c r="Z63" i="8"/>
  <c r="AA63" i="8" s="1"/>
  <c r="AB63" i="8" s="1"/>
  <c r="Z64" i="8"/>
  <c r="AA64" i="8" s="1"/>
  <c r="AB64" i="8" s="1"/>
  <c r="Y60" i="8"/>
  <c r="Q73" i="8"/>
  <c r="L72" i="8"/>
  <c r="L73" i="8" s="1"/>
  <c r="S73" i="8"/>
  <c r="Z66" i="8"/>
  <c r="AA66" i="8" s="1"/>
  <c r="AB66" i="8" s="1"/>
  <c r="U73" i="8"/>
  <c r="Z67" i="8"/>
  <c r="AA67" i="8" s="1"/>
  <c r="AB67" i="8" s="1"/>
  <c r="L71" i="8"/>
  <c r="T71" i="8"/>
  <c r="W59" i="8"/>
  <c r="T72" i="8"/>
  <c r="T73" i="8" s="1"/>
  <c r="X47" i="8"/>
  <c r="Y47" i="8" s="1"/>
  <c r="W47" i="8"/>
  <c r="V36" i="8"/>
  <c r="V37" i="8"/>
  <c r="V38" i="8" s="1"/>
  <c r="X46" i="8"/>
  <c r="Y46" i="8" s="1"/>
  <c r="W46" i="8"/>
  <c r="W45" i="8"/>
  <c r="X45" i="8"/>
  <c r="Y45" i="8" s="1"/>
  <c r="Y28" i="8"/>
  <c r="AA28" i="8" s="1"/>
  <c r="AB29" i="8" s="1"/>
  <c r="P55" i="8"/>
  <c r="X44" i="8"/>
  <c r="Y44" i="8" s="1"/>
  <c r="W44" i="8"/>
  <c r="Y32" i="8"/>
  <c r="AA32" i="8" s="1"/>
  <c r="AB24" i="8" s="1"/>
  <c r="X32" i="8"/>
  <c r="O55" i="8"/>
  <c r="R36" i="8"/>
  <c r="R37" i="8"/>
  <c r="U24" i="8"/>
  <c r="AA30" i="8"/>
  <c r="AB27" i="8" s="1"/>
  <c r="O38" i="8"/>
  <c r="Y27" i="8"/>
  <c r="AA27" i="8" s="1"/>
  <c r="AB25" i="8" s="1"/>
  <c r="U54" i="8"/>
  <c r="U53" i="8"/>
  <c r="W49" i="8"/>
  <c r="X49" i="8"/>
  <c r="Y49" i="8" s="1"/>
  <c r="Y25" i="8"/>
  <c r="AA25" i="8" s="1"/>
  <c r="AB32" i="8" s="1"/>
  <c r="X25" i="8"/>
  <c r="X31" i="8"/>
  <c r="Y31" i="8"/>
  <c r="X26" i="8"/>
  <c r="Y33" i="8"/>
  <c r="AA33" i="8" s="1"/>
  <c r="AB30" i="8" s="1"/>
  <c r="X33" i="8"/>
  <c r="L36" i="8"/>
  <c r="L37" i="8"/>
  <c r="X50" i="8"/>
  <c r="Y50" i="8" s="1"/>
  <c r="W50" i="8"/>
  <c r="W43" i="8"/>
  <c r="X43" i="8"/>
  <c r="Y43" i="8" s="1"/>
  <c r="S37" i="8"/>
  <c r="X48" i="8"/>
  <c r="Y48" i="8" s="1"/>
  <c r="W48" i="8"/>
  <c r="S53" i="8"/>
  <c r="V41" i="8"/>
  <c r="S54" i="8"/>
  <c r="T37" i="8"/>
  <c r="T38" i="8" s="1"/>
  <c r="T36" i="8"/>
  <c r="W24" i="8"/>
  <c r="X42" i="8"/>
  <c r="Y42" i="8" s="1"/>
  <c r="W42" i="8"/>
  <c r="H55" i="8"/>
  <c r="Q54" i="8"/>
  <c r="Q53" i="8"/>
  <c r="T41" i="8"/>
  <c r="N38" i="8"/>
  <c r="K53" i="8"/>
  <c r="K54" i="8"/>
  <c r="K55" i="8" s="1"/>
  <c r="L41" i="8"/>
  <c r="AA31" i="8"/>
  <c r="AB33" i="8" s="1"/>
  <c r="X30" i="8"/>
  <c r="Y30" i="8"/>
  <c r="Y29" i="8"/>
  <c r="AA29" i="8" s="1"/>
  <c r="AB31" i="8" s="1"/>
  <c r="X29" i="8"/>
  <c r="S36" i="8"/>
  <c r="L38" i="8" l="1"/>
  <c r="C71" i="11"/>
  <c r="Z30" i="11"/>
  <c r="Z29" i="11"/>
  <c r="Z32" i="11"/>
  <c r="Z28" i="11"/>
  <c r="Z27" i="11"/>
  <c r="Z25" i="11"/>
  <c r="Z31" i="11"/>
  <c r="Z33" i="11"/>
  <c r="Z26" i="11"/>
  <c r="Z24" i="11"/>
  <c r="Z53" i="11"/>
  <c r="AA41" i="11"/>
  <c r="Z52" i="11"/>
  <c r="X38" i="11"/>
  <c r="AC43" i="11"/>
  <c r="AC46" i="11"/>
  <c r="AC47" i="11"/>
  <c r="AC48" i="11"/>
  <c r="AC42" i="11"/>
  <c r="AC45" i="11"/>
  <c r="AC49" i="11"/>
  <c r="AC44" i="11"/>
  <c r="Y73" i="11"/>
  <c r="AD31" i="11"/>
  <c r="AB37" i="11"/>
  <c r="AB36" i="11"/>
  <c r="AD28" i="11"/>
  <c r="C53" i="11"/>
  <c r="C51" i="11"/>
  <c r="AA59" i="11"/>
  <c r="Z72" i="11"/>
  <c r="Z73" i="11" s="1"/>
  <c r="Z71" i="11"/>
  <c r="AC41" i="11"/>
  <c r="AC66" i="11"/>
  <c r="AC67" i="11"/>
  <c r="AC62" i="11"/>
  <c r="AC68" i="11"/>
  <c r="AC61" i="11"/>
  <c r="AC63" i="11"/>
  <c r="AC64" i="11"/>
  <c r="AC65" i="11"/>
  <c r="AC60" i="11"/>
  <c r="Y38" i="11"/>
  <c r="Y54" i="11"/>
  <c r="Y73" i="9"/>
  <c r="C70" i="9"/>
  <c r="C68" i="9"/>
  <c r="C60" i="9"/>
  <c r="C67" i="9"/>
  <c r="C63" i="9"/>
  <c r="Z59" i="9"/>
  <c r="X36" i="9"/>
  <c r="X37" i="9"/>
  <c r="X38" i="9" s="1"/>
  <c r="M31" i="9"/>
  <c r="M30" i="9"/>
  <c r="M29" i="9"/>
  <c r="M25" i="9"/>
  <c r="M24" i="9"/>
  <c r="M32" i="9"/>
  <c r="M26" i="9"/>
  <c r="M28" i="9"/>
  <c r="M33" i="9"/>
  <c r="M27" i="9"/>
  <c r="V38" i="9"/>
  <c r="X53" i="9"/>
  <c r="X54" i="9"/>
  <c r="X55" i="9" s="1"/>
  <c r="L38" i="9"/>
  <c r="Z33" i="9"/>
  <c r="Z28" i="9"/>
  <c r="Z27" i="9"/>
  <c r="Z26" i="9"/>
  <c r="Z32" i="9"/>
  <c r="Z24" i="9"/>
  <c r="Z31" i="9"/>
  <c r="Z30" i="9"/>
  <c r="Z29" i="9"/>
  <c r="Z25" i="9"/>
  <c r="V55" i="9"/>
  <c r="W54" i="9"/>
  <c r="W53" i="9"/>
  <c r="AA36" i="9"/>
  <c r="AA37" i="9"/>
  <c r="AA38" i="9" s="1"/>
  <c r="AB26" i="9"/>
  <c r="Y54" i="9"/>
  <c r="Y55" i="9" s="1"/>
  <c r="C52" i="9"/>
  <c r="C50" i="9"/>
  <c r="C42" i="9"/>
  <c r="C49" i="9"/>
  <c r="C45" i="9"/>
  <c r="Y53" i="9"/>
  <c r="Z41" i="9"/>
  <c r="Y38" i="9"/>
  <c r="W71" i="8"/>
  <c r="W72" i="8"/>
  <c r="X71" i="8"/>
  <c r="X72" i="8"/>
  <c r="Y59" i="8"/>
  <c r="C60" i="8" s="1"/>
  <c r="Z60" i="8"/>
  <c r="AA60" i="8" s="1"/>
  <c r="AB60" i="8" s="1"/>
  <c r="Z43" i="8"/>
  <c r="AA43" i="8" s="1"/>
  <c r="AB43" i="8" s="1"/>
  <c r="L53" i="8"/>
  <c r="L54" i="8"/>
  <c r="L55" i="8" s="1"/>
  <c r="T53" i="8"/>
  <c r="W41" i="8"/>
  <c r="T54" i="8"/>
  <c r="T55" i="8" s="1"/>
  <c r="X41" i="8"/>
  <c r="U36" i="8"/>
  <c r="U37" i="8"/>
  <c r="U38" i="8" s="1"/>
  <c r="Y24" i="8"/>
  <c r="X24" i="8"/>
  <c r="Z44" i="8"/>
  <c r="AA44" i="8" s="1"/>
  <c r="AB44" i="8" s="1"/>
  <c r="Q55" i="8"/>
  <c r="W37" i="8"/>
  <c r="W38" i="8" s="1"/>
  <c r="W36" i="8"/>
  <c r="S55" i="8"/>
  <c r="Z48" i="8"/>
  <c r="AA48" i="8" s="1"/>
  <c r="AB48" i="8" s="1"/>
  <c r="M25" i="8"/>
  <c r="M24" i="8"/>
  <c r="M31" i="8"/>
  <c r="M30" i="8"/>
  <c r="M32" i="8"/>
  <c r="M33" i="8"/>
  <c r="M28" i="8"/>
  <c r="M27" i="8"/>
  <c r="M26" i="8"/>
  <c r="M29" i="8"/>
  <c r="Z49" i="8"/>
  <c r="AA49" i="8" s="1"/>
  <c r="AB49" i="8" s="1"/>
  <c r="R38" i="8"/>
  <c r="Z45" i="8"/>
  <c r="AA45" i="8" s="1"/>
  <c r="AB45" i="8" s="1"/>
  <c r="Z42" i="8"/>
  <c r="AA42" i="8" s="1"/>
  <c r="AB42" i="8" s="1"/>
  <c r="U55" i="8"/>
  <c r="V53" i="8"/>
  <c r="V54" i="8"/>
  <c r="S38" i="8"/>
  <c r="Z50" i="8"/>
  <c r="AA50" i="8" s="1"/>
  <c r="AB50" i="8" s="1"/>
  <c r="Z46" i="8"/>
  <c r="AA46" i="8" s="1"/>
  <c r="AB46" i="8" s="1"/>
  <c r="Z47" i="8"/>
  <c r="AA47" i="8" s="1"/>
  <c r="AB47" i="8" s="1"/>
  <c r="AC72" i="11" l="1"/>
  <c r="AC73" i="11" s="1"/>
  <c r="AC71" i="11"/>
  <c r="X73" i="8"/>
  <c r="AC62" i="9"/>
  <c r="AC66" i="9"/>
  <c r="AC64" i="9"/>
  <c r="AC68" i="9"/>
  <c r="AC61" i="9"/>
  <c r="AC63" i="9"/>
  <c r="AC67" i="9"/>
  <c r="AC60" i="9"/>
  <c r="AC65" i="9"/>
  <c r="AC59" i="9"/>
  <c r="AC31" i="11"/>
  <c r="AC33" i="11"/>
  <c r="AC32" i="11"/>
  <c r="AC28" i="11"/>
  <c r="AC27" i="11"/>
  <c r="AC26" i="11"/>
  <c r="AC24" i="11"/>
  <c r="AC30" i="11"/>
  <c r="AC25" i="11"/>
  <c r="AC29" i="11"/>
  <c r="AC53" i="11"/>
  <c r="AC54" i="11" s="1"/>
  <c r="C43" i="11"/>
  <c r="C44" i="11" s="1"/>
  <c r="C46" i="11" s="1"/>
  <c r="AC52" i="11"/>
  <c r="C61" i="11"/>
  <c r="C62" i="11" s="1"/>
  <c r="C64" i="11" s="1"/>
  <c r="AA52" i="11"/>
  <c r="AA53" i="11"/>
  <c r="AB41" i="11"/>
  <c r="AB59" i="11"/>
  <c r="AA71" i="11"/>
  <c r="AA72" i="11"/>
  <c r="AB38" i="11"/>
  <c r="AD25" i="11"/>
  <c r="Z54" i="11"/>
  <c r="C71" i="9"/>
  <c r="C69" i="9"/>
  <c r="AA59" i="9"/>
  <c r="Z71" i="9"/>
  <c r="Z72" i="9"/>
  <c r="AA41" i="9"/>
  <c r="Z53" i="9"/>
  <c r="Z54" i="9"/>
  <c r="Z55" i="9" s="1"/>
  <c r="AC42" i="9"/>
  <c r="AC49" i="9"/>
  <c r="AC50" i="9"/>
  <c r="AC46" i="9"/>
  <c r="AC44" i="9"/>
  <c r="AC43" i="9"/>
  <c r="AC47" i="9"/>
  <c r="AC45" i="9"/>
  <c r="AC48" i="9"/>
  <c r="AB37" i="9"/>
  <c r="AD28" i="9"/>
  <c r="AB36" i="9"/>
  <c r="AD31" i="9"/>
  <c r="AD25" i="9"/>
  <c r="W55" i="9"/>
  <c r="AC41" i="9"/>
  <c r="C53" i="9"/>
  <c r="C51" i="9"/>
  <c r="W73" i="8"/>
  <c r="Y72" i="8"/>
  <c r="C70" i="8"/>
  <c r="C68" i="8"/>
  <c r="Y71" i="8"/>
  <c r="Z59" i="8"/>
  <c r="AC59" i="8"/>
  <c r="C67" i="8"/>
  <c r="C63" i="8"/>
  <c r="Y36" i="8"/>
  <c r="Y37" i="8"/>
  <c r="Y38" i="8" s="1"/>
  <c r="AA24" i="8"/>
  <c r="W53" i="8"/>
  <c r="W54" i="8"/>
  <c r="W55" i="8" s="1"/>
  <c r="V55" i="8"/>
  <c r="X36" i="8"/>
  <c r="X37" i="8"/>
  <c r="X38" i="8" s="1"/>
  <c r="X53" i="8"/>
  <c r="X54" i="8"/>
  <c r="Y41" i="8"/>
  <c r="AC72" i="9" l="1"/>
  <c r="C61" i="9"/>
  <c r="C62" i="9" s="1"/>
  <c r="C64" i="9" s="1"/>
  <c r="AC71" i="9"/>
  <c r="D52" i="11"/>
  <c r="D50" i="11"/>
  <c r="AB52" i="11"/>
  <c r="D49" i="11"/>
  <c r="D42" i="11"/>
  <c r="AB53" i="11"/>
  <c r="AD41" i="11"/>
  <c r="D45" i="11"/>
  <c r="AB71" i="11"/>
  <c r="D70" i="11"/>
  <c r="D68" i="11"/>
  <c r="D60" i="11"/>
  <c r="AD59" i="11" s="1"/>
  <c r="AB72" i="11"/>
  <c r="AB73" i="11" s="1"/>
  <c r="D63" i="11"/>
  <c r="D67" i="11"/>
  <c r="AA73" i="11"/>
  <c r="AA54" i="11"/>
  <c r="AA71" i="9"/>
  <c r="AA72" i="9"/>
  <c r="AB59" i="9"/>
  <c r="Z73" i="9"/>
  <c r="AC54" i="9"/>
  <c r="AC55" i="9" s="1"/>
  <c r="C43" i="9"/>
  <c r="C44" i="9" s="1"/>
  <c r="C46" i="9" s="1"/>
  <c r="AC53" i="9"/>
  <c r="AC33" i="9"/>
  <c r="AC31" i="9"/>
  <c r="AC30" i="9"/>
  <c r="AC29" i="9"/>
  <c r="AC25" i="9"/>
  <c r="AC24" i="9"/>
  <c r="AC28" i="9"/>
  <c r="AC32" i="9"/>
  <c r="AC26" i="9"/>
  <c r="AC27" i="9"/>
  <c r="AB38" i="9"/>
  <c r="AA54" i="9"/>
  <c r="AA53" i="9"/>
  <c r="AB41" i="9"/>
  <c r="C71" i="8"/>
  <c r="C69" i="8"/>
  <c r="AA59" i="8"/>
  <c r="Z72" i="8"/>
  <c r="Z71" i="8"/>
  <c r="Y73" i="8"/>
  <c r="AC62" i="8"/>
  <c r="AC68" i="8"/>
  <c r="AC66" i="8"/>
  <c r="AC67" i="8"/>
  <c r="AC64" i="8"/>
  <c r="AC61" i="8"/>
  <c r="AC63" i="8"/>
  <c r="AC65" i="8"/>
  <c r="AC60" i="8"/>
  <c r="X55" i="8"/>
  <c r="Z33" i="8"/>
  <c r="Z32" i="8"/>
  <c r="Z28" i="8"/>
  <c r="Z27" i="8"/>
  <c r="Z26" i="8"/>
  <c r="Z25" i="8"/>
  <c r="Z31" i="8"/>
  <c r="Z30" i="8"/>
  <c r="Z29" i="8"/>
  <c r="Z24" i="8"/>
  <c r="AA36" i="8"/>
  <c r="AA37" i="8"/>
  <c r="AB26" i="8"/>
  <c r="Y54" i="8"/>
  <c r="C52" i="8"/>
  <c r="C50" i="8"/>
  <c r="C42" i="8"/>
  <c r="Z41" i="8"/>
  <c r="Y53" i="8"/>
  <c r="C49" i="8"/>
  <c r="AC41" i="8"/>
  <c r="C45" i="8"/>
  <c r="AC73" i="9" l="1"/>
  <c r="AB54" i="11"/>
  <c r="D53" i="11"/>
  <c r="D51" i="11"/>
  <c r="AD62" i="11"/>
  <c r="AD67" i="11"/>
  <c r="AD61" i="11"/>
  <c r="AD64" i="11"/>
  <c r="AD68" i="11"/>
  <c r="AD63" i="11"/>
  <c r="AD65" i="11"/>
  <c r="AD66" i="11"/>
  <c r="AD60" i="11"/>
  <c r="D69" i="11"/>
  <c r="D71" i="11"/>
  <c r="AD43" i="11"/>
  <c r="AD46" i="11"/>
  <c r="AD45" i="11"/>
  <c r="AD49" i="11"/>
  <c r="AD44" i="11"/>
  <c r="AD48" i="11"/>
  <c r="AD47" i="11"/>
  <c r="AD42" i="11"/>
  <c r="AD53" i="11" s="1"/>
  <c r="AA73" i="9"/>
  <c r="AB71" i="9"/>
  <c r="AB72" i="9"/>
  <c r="D70" i="9"/>
  <c r="D68" i="9"/>
  <c r="D63" i="9"/>
  <c r="D67" i="9"/>
  <c r="D60" i="9"/>
  <c r="AD59" i="9" s="1"/>
  <c r="AB53" i="9"/>
  <c r="AB54" i="9"/>
  <c r="AB55" i="9" s="1"/>
  <c r="D50" i="9"/>
  <c r="D49" i="9"/>
  <c r="D45" i="9"/>
  <c r="D42" i="9"/>
  <c r="D52" i="9"/>
  <c r="AD41" i="9"/>
  <c r="AA55" i="9"/>
  <c r="AC72" i="8"/>
  <c r="C61" i="8"/>
  <c r="C62" i="8" s="1"/>
  <c r="C64" i="8" s="1"/>
  <c r="AA72" i="8"/>
  <c r="AA73" i="8" s="1"/>
  <c r="AB59" i="8"/>
  <c r="AA71" i="8"/>
  <c r="AC71" i="8"/>
  <c r="AC73" i="8" s="1"/>
  <c r="Z73" i="8"/>
  <c r="AA41" i="8"/>
  <c r="Z53" i="8"/>
  <c r="Z54" i="8"/>
  <c r="Z55" i="8" s="1"/>
  <c r="AC49" i="8"/>
  <c r="AC45" i="8"/>
  <c r="AC43" i="8"/>
  <c r="AC44" i="8"/>
  <c r="AC42" i="8"/>
  <c r="AC53" i="8" s="1"/>
  <c r="AC46" i="8"/>
  <c r="AC54" i="8" s="1"/>
  <c r="AC55" i="8" s="1"/>
  <c r="AC48" i="8"/>
  <c r="AC50" i="8"/>
  <c r="AC47" i="8"/>
  <c r="AD28" i="8"/>
  <c r="AD31" i="8"/>
  <c r="AB37" i="8"/>
  <c r="AB36" i="8"/>
  <c r="Y55" i="8"/>
  <c r="C51" i="8"/>
  <c r="C53" i="8"/>
  <c r="AA38" i="8"/>
  <c r="AD72" i="11" l="1"/>
  <c r="AD60" i="9"/>
  <c r="AD64" i="9"/>
  <c r="AD68" i="9"/>
  <c r="AD66" i="9"/>
  <c r="AD63" i="9"/>
  <c r="AD61" i="9"/>
  <c r="AD65" i="9"/>
  <c r="AD62" i="9"/>
  <c r="AD67" i="9"/>
  <c r="D43" i="11"/>
  <c r="D44" i="11" s="1"/>
  <c r="D46" i="11" s="1"/>
  <c r="AD52" i="11"/>
  <c r="AD54" i="11" s="1"/>
  <c r="D61" i="11"/>
  <c r="D62" i="11" s="1"/>
  <c r="D64" i="11" s="1"/>
  <c r="AD71" i="11"/>
  <c r="AB73" i="9"/>
  <c r="D71" i="9"/>
  <c r="D69" i="9"/>
  <c r="D51" i="9"/>
  <c r="D53" i="9"/>
  <c r="AD46" i="9"/>
  <c r="AD42" i="9"/>
  <c r="D43" i="9" s="1"/>
  <c r="D44" i="9" s="1"/>
  <c r="D46" i="9" s="1"/>
  <c r="AD44" i="9"/>
  <c r="AD50" i="9"/>
  <c r="AD47" i="9"/>
  <c r="AD45" i="9"/>
  <c r="AD43" i="9"/>
  <c r="AD49" i="9"/>
  <c r="AD53" i="9" s="1"/>
  <c r="AD48" i="9"/>
  <c r="AB71" i="8"/>
  <c r="D63" i="8"/>
  <c r="D70" i="8"/>
  <c r="D68" i="8"/>
  <c r="D60" i="8"/>
  <c r="AD59" i="8" s="1"/>
  <c r="AB72" i="8"/>
  <c r="D67" i="8"/>
  <c r="AC33" i="8"/>
  <c r="AC32" i="8"/>
  <c r="AC25" i="8"/>
  <c r="AC24" i="8"/>
  <c r="AC29" i="8"/>
  <c r="AC31" i="8"/>
  <c r="AC30" i="8"/>
  <c r="AC26" i="8"/>
  <c r="AC28" i="8"/>
  <c r="AC27" i="8"/>
  <c r="AB38" i="8"/>
  <c r="AD25" i="8"/>
  <c r="C43" i="8"/>
  <c r="C44" i="8" s="1"/>
  <c r="C46" i="8" s="1"/>
  <c r="AA53" i="8"/>
  <c r="AA54" i="8"/>
  <c r="AA55" i="8" s="1"/>
  <c r="AB41" i="8"/>
  <c r="AD73" i="11" l="1"/>
  <c r="AB73" i="8"/>
  <c r="D61" i="9"/>
  <c r="D62" i="9" s="1"/>
  <c r="D64" i="9" s="1"/>
  <c r="AD72" i="9"/>
  <c r="AD71" i="9"/>
  <c r="AD54" i="9"/>
  <c r="AD55" i="9" s="1"/>
  <c r="AD62" i="8"/>
  <c r="AD68" i="8"/>
  <c r="AD65" i="8"/>
  <c r="AD67" i="8"/>
  <c r="AD61" i="8"/>
  <c r="AD64" i="8"/>
  <c r="AD66" i="8"/>
  <c r="AD63" i="8"/>
  <c r="AD60" i="8"/>
  <c r="D69" i="8"/>
  <c r="D71" i="8"/>
  <c r="AB53" i="8"/>
  <c r="AB54" i="8"/>
  <c r="D49" i="8"/>
  <c r="D45" i="8"/>
  <c r="D42" i="8"/>
  <c r="D50" i="8"/>
  <c r="D52" i="8"/>
  <c r="AD73" i="9" l="1"/>
  <c r="AD71" i="8"/>
  <c r="D61" i="8"/>
  <c r="D62" i="8" s="1"/>
  <c r="D64" i="8" s="1"/>
  <c r="AD72" i="8"/>
  <c r="AD73" i="8" s="1"/>
  <c r="AD49" i="8"/>
  <c r="AD42" i="8"/>
  <c r="AD50" i="8"/>
  <c r="AD46" i="8"/>
  <c r="AD47" i="8"/>
  <c r="AD44" i="8"/>
  <c r="AD45" i="8"/>
  <c r="AD48" i="8"/>
  <c r="AD43" i="8"/>
  <c r="AB55" i="8"/>
  <c r="D53" i="8"/>
  <c r="D51" i="8"/>
  <c r="AD41" i="8"/>
  <c r="D43" i="8" l="1"/>
  <c r="D44" i="8" s="1"/>
  <c r="D46" i="8" s="1"/>
  <c r="AD54" i="8"/>
  <c r="AD53" i="8"/>
  <c r="AD55" i="8" l="1"/>
</calcChain>
</file>

<file path=xl/sharedStrings.xml><?xml version="1.0" encoding="utf-8"?>
<sst xmlns="http://schemas.openxmlformats.org/spreadsheetml/2006/main" count="616" uniqueCount="155">
  <si>
    <t>Samples</t>
  </si>
  <si>
    <t>HA Peak Area</t>
  </si>
  <si>
    <t>DHA  Peak Area</t>
  </si>
  <si>
    <t>MGO  Peak Area</t>
  </si>
  <si>
    <t>DHA/HA Peak Area Ratio</t>
  </si>
  <si>
    <t>Mass (mg) of DHA in 200uL</t>
  </si>
  <si>
    <t>Fructose Peak Area</t>
  </si>
  <si>
    <t>Glucose Peak Area</t>
  </si>
  <si>
    <t>Mannitol Peak Area</t>
  </si>
  <si>
    <t>Sucrose Peak Area</t>
  </si>
  <si>
    <t xml:space="preserve">Fructose/Mannitol Peak Area Ratio </t>
  </si>
  <si>
    <t xml:space="preserve">Glucose/Mannitol  Peak Area Ratio </t>
  </si>
  <si>
    <t xml:space="preserve">Sucrose/Mannitol  Peak Area Ratio </t>
  </si>
  <si>
    <t>Mass (mg) of Fructose in 20ul</t>
  </si>
  <si>
    <t>Mass (mg) of Glucose in 20ul</t>
  </si>
  <si>
    <t>Mass (mg) of Sucrose in 20ul</t>
  </si>
  <si>
    <t xml:space="preserve">Fructose /Glucose </t>
  </si>
  <si>
    <t>Total Mass (mg) of F+G+S in 200uL</t>
  </si>
  <si>
    <t>DHA(mg)/(F+G+S)(mg)</t>
  </si>
  <si>
    <t>DHA(mg)/Honey(kg)</t>
  </si>
  <si>
    <t>Predicted MGO in honey</t>
  </si>
  <si>
    <t>Predicted UMF</t>
  </si>
  <si>
    <t>Average</t>
  </si>
  <si>
    <t>Std Dev</t>
  </si>
  <si>
    <t>%RSD</t>
  </si>
  <si>
    <t>Mass (mg) of Fructose in 50ul</t>
  </si>
  <si>
    <t>Mass (mg) of Glucose in 50ul</t>
  </si>
  <si>
    <t>Mass (mg) of Sucrose in 50ul</t>
  </si>
  <si>
    <t>SFT</t>
  </si>
  <si>
    <t>Mix</t>
  </si>
  <si>
    <t>Mannitol</t>
  </si>
  <si>
    <t>Surcose</t>
  </si>
  <si>
    <t>Glucose</t>
  </si>
  <si>
    <t>Fructose</t>
  </si>
  <si>
    <t>Sample</t>
  </si>
  <si>
    <t>std6</t>
  </si>
  <si>
    <t>std5</t>
  </si>
  <si>
    <t>std4</t>
  </si>
  <si>
    <t>std3</t>
  </si>
  <si>
    <t>DHA gradient</t>
  </si>
  <si>
    <t>std2</t>
  </si>
  <si>
    <t>std1</t>
  </si>
  <si>
    <t>MGO/HA</t>
  </si>
  <si>
    <t>DHA/HA</t>
  </si>
  <si>
    <t>MGO</t>
  </si>
  <si>
    <t>DHA</t>
  </si>
  <si>
    <t>HA</t>
  </si>
  <si>
    <t>MGO(mg)</t>
  </si>
  <si>
    <t>DHA(mg)</t>
  </si>
  <si>
    <t>HA (mg)</t>
  </si>
  <si>
    <t>MGO(uL)</t>
  </si>
  <si>
    <t>DHA(uL)</t>
  </si>
  <si>
    <t>HA (uL)</t>
  </si>
  <si>
    <t>HA Ratio</t>
  </si>
  <si>
    <t>GC-FID area</t>
  </si>
  <si>
    <t>Amount Added</t>
  </si>
  <si>
    <t>Volume Added</t>
  </si>
  <si>
    <t>mg/ml</t>
  </si>
  <si>
    <t>DHA 3</t>
  </si>
  <si>
    <t>DHA 2</t>
  </si>
  <si>
    <t>DHA 1</t>
  </si>
  <si>
    <t>MGO conc</t>
  </si>
  <si>
    <t>HA conc</t>
  </si>
  <si>
    <t>PFBHA conc</t>
  </si>
  <si>
    <t>GC FID Values</t>
  </si>
  <si>
    <t>Standard Concentrations</t>
  </si>
  <si>
    <t>Year</t>
  </si>
  <si>
    <t>SFT-1</t>
  </si>
  <si>
    <t>SFT-2</t>
  </si>
  <si>
    <t>SFT-3</t>
  </si>
  <si>
    <t>SFT-4</t>
  </si>
  <si>
    <t>SFT-5</t>
  </si>
  <si>
    <t>SFT-6</t>
  </si>
  <si>
    <t>SFT-7</t>
  </si>
  <si>
    <t>SFT-8</t>
  </si>
  <si>
    <t>SFT-9</t>
  </si>
  <si>
    <t>SFT-10</t>
  </si>
  <si>
    <t>Mass (mg) of DHA in 400uL</t>
  </si>
  <si>
    <t>Total Mass (mg) of F+G+S in 400uL</t>
  </si>
  <si>
    <t>VB091(2)</t>
  </si>
  <si>
    <t>VB091-1</t>
  </si>
  <si>
    <t>VB091-2</t>
  </si>
  <si>
    <t>VB091-3</t>
  </si>
  <si>
    <t>VB091-4</t>
  </si>
  <si>
    <t>VB091-5</t>
  </si>
  <si>
    <t>VB091-6</t>
  </si>
  <si>
    <t>VB091-7</t>
  </si>
  <si>
    <t>VB091-8</t>
  </si>
  <si>
    <t>VB091-9</t>
  </si>
  <si>
    <t>VB091-10</t>
  </si>
  <si>
    <t>Mannitol conc</t>
  </si>
  <si>
    <t>DHA Mass Grubbs test</t>
  </si>
  <si>
    <t>Sugar Grubbs Test</t>
  </si>
  <si>
    <t>DHA(mg)/(F+G+S)(mg) values</t>
  </si>
  <si>
    <t>Grubbs Single Outlier Test</t>
  </si>
  <si>
    <t>Grubbs Two Outlier tests</t>
  </si>
  <si>
    <t>Grubbs Outliers tests</t>
  </si>
  <si>
    <t>High, Low outliers</t>
  </si>
  <si>
    <t>Needs to exceed</t>
  </si>
  <si>
    <t>95% confidence</t>
  </si>
  <si>
    <t>99% confidence</t>
  </si>
  <si>
    <t>Grubbs Single</t>
  </si>
  <si>
    <t>Grubbs High Low</t>
  </si>
  <si>
    <t>Two High Outliers</t>
  </si>
  <si>
    <t>Grubbs Two High/Low</t>
  </si>
  <si>
    <t>Two Low Outliers</t>
  </si>
  <si>
    <t>Normal statistics</t>
  </si>
  <si>
    <t>DHA/Tsugar</t>
  </si>
  <si>
    <t>Pred UMF</t>
  </si>
  <si>
    <t>MAD DHA/Tsugar</t>
  </si>
  <si>
    <t>MAD Pred UMF</t>
  </si>
  <si>
    <t xml:space="preserve">Robust Statistics </t>
  </si>
  <si>
    <t>Median</t>
  </si>
  <si>
    <t>MAD</t>
  </si>
  <si>
    <t>MADe</t>
  </si>
  <si>
    <t>Count</t>
  </si>
  <si>
    <t xml:space="preserve">95% confidence </t>
  </si>
  <si>
    <t xml:space="preserve">Normal Statistics </t>
  </si>
  <si>
    <t>10 SFT</t>
  </si>
  <si>
    <t>It can be said with 95% confidence there is no significant difference between the two tests other than that the 10 SFT has a lot more variation which is to be expected</t>
  </si>
  <si>
    <t>VB169</t>
  </si>
  <si>
    <t>VB169-1</t>
  </si>
  <si>
    <t>VB169-2</t>
  </si>
  <si>
    <t>VB169-3</t>
  </si>
  <si>
    <t>VB169-4</t>
  </si>
  <si>
    <t>VB169-5</t>
  </si>
  <si>
    <t>VB169-6</t>
  </si>
  <si>
    <t>VB169-7</t>
  </si>
  <si>
    <t>VB169-8</t>
  </si>
  <si>
    <t>VB169-9</t>
  </si>
  <si>
    <t>VB169-10</t>
  </si>
  <si>
    <t>Don't really trust this one</t>
  </si>
  <si>
    <t>L3980</t>
  </si>
  <si>
    <t>L3980-1</t>
  </si>
  <si>
    <t>L3980-2</t>
  </si>
  <si>
    <t>L3980-3</t>
  </si>
  <si>
    <t>L3980-4</t>
  </si>
  <si>
    <t>L3980-5</t>
  </si>
  <si>
    <t>L3980-6</t>
  </si>
  <si>
    <t>L3980-7</t>
  </si>
  <si>
    <t>L3980-8</t>
  </si>
  <si>
    <t>L3980-9</t>
  </si>
  <si>
    <t>L3980-10</t>
  </si>
  <si>
    <t>Method</t>
  </si>
  <si>
    <t>VB019-2010(2)</t>
  </si>
  <si>
    <t>VB169-2009</t>
  </si>
  <si>
    <t>L3980-2010(3)</t>
  </si>
  <si>
    <t>Standard</t>
  </si>
  <si>
    <t xml:space="preserve">Average </t>
  </si>
  <si>
    <t>Fructose/Glucose</t>
  </si>
  <si>
    <t>to Standard Method</t>
  </si>
  <si>
    <t>% difference</t>
  </si>
  <si>
    <t>Standard results</t>
  </si>
  <si>
    <t>SFT Results</t>
  </si>
  <si>
    <t>SFT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</si>
</sst>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0.0000"/>
    <numFmt numFmtId="166" formatCode="0.00000"/>
    <numFmt numFmtId="167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2" fontId="0" fillId="2" borderId="8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0" fontId="0" fillId="3" borderId="0" xfId="0" applyFill="1"/>
    <xf numFmtId="2" fontId="0" fillId="0" borderId="0" xfId="0" applyNumberFormat="1"/>
    <xf numFmtId="166" fontId="0" fillId="2" borderId="8" xfId="0" applyNumberFormat="1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3" borderId="0" xfId="0" applyFont="1" applyFill="1"/>
    <xf numFmtId="166" fontId="0" fillId="0" borderId="0" xfId="0" applyNumberFormat="1"/>
    <xf numFmtId="0" fontId="0" fillId="4" borderId="0" xfId="0" applyFill="1"/>
    <xf numFmtId="0" fontId="0" fillId="5" borderId="0" xfId="0" applyFill="1" applyAlignment="1">
      <alignment horizontal="center"/>
    </xf>
    <xf numFmtId="166" fontId="0" fillId="5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4" borderId="0" xfId="0" applyFill="1" applyAlignment="1">
      <alignment horizontal="center"/>
    </xf>
    <xf numFmtId="166" fontId="0" fillId="4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quotePrefix="1"/>
    <xf numFmtId="0" fontId="0" fillId="0" borderId="0" xfId="0" applyFill="1"/>
    <xf numFmtId="0" fontId="0" fillId="8" borderId="0" xfId="0" applyFill="1"/>
    <xf numFmtId="0" fontId="1" fillId="4" borderId="0" xfId="0" applyFont="1" applyFill="1"/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0" xfId="0" applyAlignment="1"/>
    <xf numFmtId="0" fontId="3" fillId="5" borderId="0" xfId="0" applyFont="1" applyFill="1"/>
    <xf numFmtId="0" fontId="1" fillId="0" borderId="0" xfId="0" applyFont="1" applyFill="1" applyAlignment="1"/>
    <xf numFmtId="164" fontId="0" fillId="0" borderId="0" xfId="0" applyNumberFormat="1" applyAlignment="1">
      <alignment horizontal="left"/>
    </xf>
    <xf numFmtId="0" fontId="0" fillId="4" borderId="0" xfId="0" applyFill="1" applyAlignment="1"/>
    <xf numFmtId="0" fontId="1" fillId="8" borderId="0" xfId="0" applyFont="1" applyFill="1"/>
    <xf numFmtId="2" fontId="0" fillId="0" borderId="0" xfId="0" applyNumberFormat="1" applyAlignment="1">
      <alignment horizontal="left"/>
    </xf>
    <xf numFmtId="0" fontId="1" fillId="4" borderId="0" xfId="0" applyFont="1" applyFill="1" applyAlignment="1">
      <alignment horizontal="center"/>
    </xf>
    <xf numFmtId="0" fontId="0" fillId="9" borderId="0" xfId="0" applyFill="1"/>
    <xf numFmtId="164" fontId="0" fillId="2" borderId="9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164" fontId="0" fillId="10" borderId="0" xfId="0" applyNumberFormat="1" applyFill="1" applyBorder="1" applyAlignment="1">
      <alignment horizontal="center" vertical="center"/>
    </xf>
    <xf numFmtId="164" fontId="0" fillId="10" borderId="8" xfId="0" applyNumberFormat="1" applyFill="1" applyBorder="1" applyAlignment="1">
      <alignment horizontal="center" vertical="center"/>
    </xf>
    <xf numFmtId="2" fontId="2" fillId="10" borderId="0" xfId="0" applyNumberFormat="1" applyFont="1" applyFill="1" applyBorder="1" applyAlignment="1">
      <alignment horizontal="center" vertical="center"/>
    </xf>
    <xf numFmtId="2" fontId="2" fillId="10" borderId="7" xfId="0" applyNumberFormat="1" applyFont="1" applyFill="1" applyBorder="1" applyAlignment="1">
      <alignment horizontal="center" vertical="center"/>
    </xf>
    <xf numFmtId="165" fontId="2" fillId="10" borderId="7" xfId="0" applyNumberFormat="1" applyFont="1" applyFill="1" applyBorder="1" applyAlignment="1">
      <alignment horizontal="center" vertical="center"/>
    </xf>
    <xf numFmtId="0" fontId="1" fillId="11" borderId="0" xfId="0" applyFont="1" applyFill="1"/>
    <xf numFmtId="0" fontId="1" fillId="9" borderId="0" xfId="0" applyFont="1" applyFill="1"/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7" xfId="0" applyNumberFormat="1" applyFill="1" applyBorder="1" applyAlignment="1">
      <alignment horizontal="center" vertical="center"/>
    </xf>
    <xf numFmtId="2" fontId="2" fillId="12" borderId="0" xfId="0" applyNumberFormat="1" applyFont="1" applyFill="1" applyBorder="1" applyAlignment="1">
      <alignment horizontal="center" vertical="center"/>
    </xf>
    <xf numFmtId="2" fontId="2" fillId="12" borderId="7" xfId="0" applyNumberFormat="1" applyFont="1" applyFill="1" applyBorder="1" applyAlignment="1">
      <alignment horizontal="center" vertical="center"/>
    </xf>
    <xf numFmtId="165" fontId="2" fillId="12" borderId="7" xfId="0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2" fontId="0" fillId="12" borderId="8" xfId="0" applyNumberFormat="1" applyFill="1" applyBorder="1" applyAlignment="1">
      <alignment horizontal="center" vertical="center"/>
    </xf>
    <xf numFmtId="0" fontId="0" fillId="13" borderId="8" xfId="0" applyFill="1" applyBorder="1"/>
    <xf numFmtId="0" fontId="0" fillId="13" borderId="0" xfId="0" applyFill="1" applyBorder="1"/>
    <xf numFmtId="166" fontId="0" fillId="11" borderId="0" xfId="0" applyNumberFormat="1" applyFill="1" applyAlignment="1">
      <alignment horizontal="right"/>
    </xf>
    <xf numFmtId="2" fontId="0" fillId="9" borderId="0" xfId="0" applyNumberFormat="1" applyFill="1" applyAlignment="1">
      <alignment horizontal="right"/>
    </xf>
    <xf numFmtId="0" fontId="0" fillId="11" borderId="0" xfId="0" applyFill="1" applyAlignment="1">
      <alignment horizontal="right"/>
    </xf>
    <xf numFmtId="0" fontId="0" fillId="9" borderId="0" xfId="0" applyFill="1" applyAlignment="1">
      <alignment horizontal="right"/>
    </xf>
    <xf numFmtId="2" fontId="0" fillId="12" borderId="0" xfId="0" applyNumberFormat="1" applyFill="1" applyAlignment="1">
      <alignment horizontal="center"/>
    </xf>
    <xf numFmtId="2" fontId="0" fillId="11" borderId="0" xfId="0" applyNumberFormat="1" applyFill="1" applyAlignment="1">
      <alignment horizontal="right"/>
    </xf>
    <xf numFmtId="2" fontId="2" fillId="12" borderId="2" xfId="0" applyNumberFormat="1" applyFont="1" applyFill="1" applyBorder="1" applyAlignment="1">
      <alignment horizontal="center" vertical="center"/>
    </xf>
    <xf numFmtId="2" fontId="2" fillId="12" borderId="3" xfId="0" applyNumberFormat="1" applyFont="1" applyFill="1" applyBorder="1" applyAlignment="1">
      <alignment horizontal="center" vertical="center"/>
    </xf>
    <xf numFmtId="165" fontId="2" fillId="12" borderId="3" xfId="0" applyNumberFormat="1" applyFont="1" applyFill="1" applyBorder="1" applyAlignment="1">
      <alignment horizontal="center" vertical="center"/>
    </xf>
    <xf numFmtId="2" fontId="0" fillId="12" borderId="4" xfId="0" applyNumberFormat="1" applyFill="1" applyBorder="1" applyAlignment="1">
      <alignment horizontal="center" vertical="center"/>
    </xf>
    <xf numFmtId="0" fontId="0" fillId="13" borderId="4" xfId="0" applyFill="1" applyBorder="1"/>
    <xf numFmtId="0" fontId="0" fillId="13" borderId="2" xfId="0" applyFill="1" applyBorder="1"/>
    <xf numFmtId="0" fontId="1" fillId="12" borderId="6" xfId="0" applyFont="1" applyFill="1" applyBorder="1" applyAlignment="1">
      <alignment horizontal="center" vertical="center"/>
    </xf>
    <xf numFmtId="0" fontId="0" fillId="13" borderId="0" xfId="0" applyFill="1"/>
    <xf numFmtId="166" fontId="0" fillId="12" borderId="8" xfId="0" applyNumberFormat="1" applyFill="1" applyBorder="1" applyAlignment="1">
      <alignment horizontal="center" vertical="center"/>
    </xf>
    <xf numFmtId="165" fontId="0" fillId="12" borderId="7" xfId="0" applyNumberFormat="1" applyFill="1" applyBorder="1" applyAlignment="1">
      <alignment horizontal="center" vertical="center"/>
    </xf>
    <xf numFmtId="166" fontId="0" fillId="12" borderId="7" xfId="0" applyNumberFormat="1" applyFill="1" applyBorder="1" applyAlignment="1">
      <alignment horizontal="center" vertical="center"/>
    </xf>
    <xf numFmtId="166" fontId="0" fillId="13" borderId="8" xfId="0" applyNumberFormat="1" applyFill="1" applyBorder="1" applyAlignment="1">
      <alignment horizontal="center" vertical="center"/>
    </xf>
    <xf numFmtId="164" fontId="0" fillId="13" borderId="8" xfId="0" applyNumberFormat="1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165" fontId="0" fillId="13" borderId="8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2" fontId="0" fillId="5" borderId="0" xfId="0" applyNumberFormat="1" applyFill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2" fontId="2" fillId="5" borderId="0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2" fontId="0" fillId="5" borderId="0" xfId="0" applyNumberFormat="1" applyFill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165" fontId="2" fillId="5" borderId="3" xfId="0" applyNumberFormat="1" applyFont="1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66" fontId="0" fillId="5" borderId="8" xfId="0" applyNumberFormat="1" applyFill="1" applyBorder="1" applyAlignment="1">
      <alignment horizontal="center" vertical="center"/>
    </xf>
    <xf numFmtId="165" fontId="0" fillId="5" borderId="7" xfId="0" applyNumberFormat="1" applyFill="1" applyBorder="1" applyAlignment="1">
      <alignment horizontal="center" vertical="center"/>
    </xf>
    <xf numFmtId="166" fontId="0" fillId="5" borderId="7" xfId="0" applyNumberFormat="1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12" borderId="8" xfId="0" applyNumberFormat="1" applyFill="1" applyBorder="1" applyAlignment="1">
      <alignment horizontal="center" vertical="center"/>
    </xf>
    <xf numFmtId="164" fontId="0" fillId="12" borderId="3" xfId="0" applyNumberFormat="1" applyFill="1" applyBorder="1" applyAlignment="1">
      <alignment horizontal="center" vertical="center"/>
    </xf>
    <xf numFmtId="164" fontId="0" fillId="12" borderId="7" xfId="0" applyNumberForma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164" fontId="0" fillId="0" borderId="0" xfId="0" applyNumberFormat="1"/>
    <xf numFmtId="0" fontId="0" fillId="3" borderId="0" xfId="0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9" borderId="0" xfId="0" applyFont="1" applyFill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2" fontId="0" fillId="9" borderId="0" xfId="0" applyNumberFormat="1" applyFill="1" applyAlignment="1">
      <alignment horizontal="center" vertical="center" wrapText="1"/>
    </xf>
    <xf numFmtId="0" fontId="1" fillId="1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0.36498516320474778</c:v>
                </c:pt>
                <c:pt idx="2">
                  <c:v>0.74468085106382986</c:v>
                </c:pt>
                <c:pt idx="3">
                  <c:v>1.1870967741935483</c:v>
                </c:pt>
                <c:pt idx="4">
                  <c:v>1.5785953177257528</c:v>
                </c:pt>
                <c:pt idx="5">
                  <c:v>1.9448051948051948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63744"/>
        <c:axId val="138865664"/>
      </c:scatterChart>
      <c:valAx>
        <c:axId val="138863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38865664"/>
        <c:crosses val="autoZero"/>
        <c:crossBetween val="midCat"/>
      </c:valAx>
      <c:valAx>
        <c:axId val="138865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38863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'VB169-2009'!$P$16:$P$21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'VB169-2009'!$U$16:$U$21</c:f>
              <c:numCache>
                <c:formatCode>General</c:formatCode>
                <c:ptCount val="6"/>
                <c:pt idx="0">
                  <c:v>2.0865384615384612</c:v>
                </c:pt>
                <c:pt idx="1">
                  <c:v>1.2403560830860532</c:v>
                </c:pt>
                <c:pt idx="2">
                  <c:v>1.0607902735562309</c:v>
                </c:pt>
                <c:pt idx="3">
                  <c:v>0.44838709677419358</c:v>
                </c:pt>
                <c:pt idx="4">
                  <c:v>0.1705685618729097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99456"/>
        <c:axId val="138901376"/>
      </c:scatterChart>
      <c:valAx>
        <c:axId val="13889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901376"/>
        <c:crosses val="autoZero"/>
        <c:crossBetween val="midCat"/>
      </c:valAx>
      <c:valAx>
        <c:axId val="138901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89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'VB019-2010(2)'!$O$16:$O$21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'VB019-2010(2)'!$T$16:$T$21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0.19130434782608696</c:v>
                </c:pt>
                <c:pt idx="2">
                  <c:v>0.37340619307832423</c:v>
                </c:pt>
                <c:pt idx="3">
                  <c:v>0.56651583710407238</c:v>
                </c:pt>
                <c:pt idx="4">
                  <c:v>0.75657254138266794</c:v>
                </c:pt>
                <c:pt idx="5">
                  <c:v>0.97405004633920289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01152"/>
        <c:axId val="139203328"/>
      </c:scatterChart>
      <c:valAx>
        <c:axId val="13920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39203328"/>
        <c:crosses val="autoZero"/>
        <c:crossBetween val="midCat"/>
      </c:valAx>
      <c:valAx>
        <c:axId val="139203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39201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'VB019-2010(2)'!$P$16:$P$21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'VB019-2010(2)'!$U$16:$U$21</c:f>
              <c:numCache>
                <c:formatCode>General</c:formatCode>
                <c:ptCount val="6"/>
                <c:pt idx="0">
                  <c:v>0.43333333333333329</c:v>
                </c:pt>
                <c:pt idx="1">
                  <c:v>0.98782608695652174</c:v>
                </c:pt>
                <c:pt idx="2">
                  <c:v>0.72677595628415304</c:v>
                </c:pt>
                <c:pt idx="3">
                  <c:v>0.4434389140271493</c:v>
                </c:pt>
                <c:pt idx="4">
                  <c:v>0.19766309639727361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42016"/>
        <c:axId val="133143936"/>
      </c:scatterChart>
      <c:valAx>
        <c:axId val="13314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143936"/>
        <c:crosses val="autoZero"/>
        <c:crossBetween val="midCat"/>
      </c:valAx>
      <c:valAx>
        <c:axId val="133143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14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'L3980(3)-2010'!$O$16:$O$21</c:f>
              <c:numCache>
                <c:formatCode>0.00000</c:formatCode>
                <c:ptCount val="6"/>
                <c:pt idx="1">
                  <c:v>2.5860200000000001E-3</c:v>
                </c:pt>
                <c:pt idx="2">
                  <c:v>5.1720400000000001E-3</c:v>
                </c:pt>
                <c:pt idx="3">
                  <c:v>7.7580599999999998E-3</c:v>
                </c:pt>
                <c:pt idx="4">
                  <c:v>1.034408E-2</c:v>
                </c:pt>
                <c:pt idx="5">
                  <c:v>1.29301E-2</c:v>
                </c:pt>
              </c:numCache>
            </c:numRef>
          </c:xVal>
          <c:yVal>
            <c:numRef>
              <c:f>'L3980(3)-2010'!$T$16:$T$21</c:f>
              <c:numCache>
                <c:formatCode>0.00000</c:formatCode>
                <c:ptCount val="6"/>
                <c:pt idx="1">
                  <c:v>1.0717488789237668</c:v>
                </c:pt>
                <c:pt idx="2">
                  <c:v>1.3920118343195267</c:v>
                </c:pt>
                <c:pt idx="3">
                  <c:v>3.5958083832335328</c:v>
                </c:pt>
                <c:pt idx="4">
                  <c:v>4.8232695139911632</c:v>
                </c:pt>
                <c:pt idx="5">
                  <c:v>5.7477611940298514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45120"/>
        <c:axId val="148251392"/>
      </c:scatterChart>
      <c:valAx>
        <c:axId val="14824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8251392"/>
        <c:crosses val="autoZero"/>
        <c:crossBetween val="midCat"/>
      </c:valAx>
      <c:valAx>
        <c:axId val="148251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8245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'L3980(3)-2010'!$P$16:$P$21</c:f>
              <c:numCache>
                <c:formatCode>General</c:formatCode>
                <c:ptCount val="6"/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'L3980(3)-2010'!$U$16:$U$21</c:f>
              <c:numCache>
                <c:formatCode>General</c:formatCode>
                <c:ptCount val="6"/>
                <c:pt idx="1">
                  <c:v>1.630792227204783</c:v>
                </c:pt>
                <c:pt idx="2">
                  <c:v>1.208579881656805</c:v>
                </c:pt>
                <c:pt idx="3">
                  <c:v>0.66766467065868274</c:v>
                </c:pt>
                <c:pt idx="4">
                  <c:v>0.39764359351988215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88640"/>
        <c:axId val="148290560"/>
      </c:scatterChart>
      <c:valAx>
        <c:axId val="14828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8290560"/>
        <c:crosses val="autoZero"/>
        <c:crossBetween val="midCat"/>
      </c:valAx>
      <c:valAx>
        <c:axId val="148290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8288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image" Target="../media/image6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</xdr:row>
          <xdr:rowOff>0</xdr:rowOff>
        </xdr:from>
        <xdr:to>
          <xdr:col>25</xdr:col>
          <xdr:colOff>628650</xdr:colOff>
          <xdr:row>15</xdr:row>
          <xdr:rowOff>76200</xdr:rowOff>
        </xdr:to>
        <xdr:pic>
          <xdr:nvPicPr>
            <xdr:cNvPr id="4" name="Picture 3"/>
            <xdr:cNvPicPr>
              <a:picLocks noChangeAspect="1" noChangeArrowheads="1"/>
              <a:extLst>
                <a:ext uri="{84589F7E-364E-4C9E-8A38-B11213B215E9}">
                  <a14:cameraTool cellRange="$A$40:$D$53" spid="_x0000_s8263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2813625" y="190500"/>
              <a:ext cx="2705100" cy="27432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</xdr:row>
          <xdr:rowOff>0</xdr:rowOff>
        </xdr:from>
        <xdr:to>
          <xdr:col>27</xdr:col>
          <xdr:colOff>695325</xdr:colOff>
          <xdr:row>15</xdr:row>
          <xdr:rowOff>47625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$A$58:$D$71" spid="_x0000_s8264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36966525" y="190500"/>
              <a:ext cx="2705100" cy="27146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133350</xdr:colOff>
          <xdr:row>2</xdr:row>
          <xdr:rowOff>0</xdr:rowOff>
        </xdr:from>
        <xdr:to>
          <xdr:col>25</xdr:col>
          <xdr:colOff>762000</xdr:colOff>
          <xdr:row>9</xdr:row>
          <xdr:rowOff>28575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$A$40:$D$46" spid="_x0000_s724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2946975" y="381000"/>
              <a:ext cx="2705100" cy="13620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1209675</xdr:colOff>
          <xdr:row>2</xdr:row>
          <xdr:rowOff>9525</xdr:rowOff>
        </xdr:from>
        <xdr:to>
          <xdr:col>26</xdr:col>
          <xdr:colOff>1838325</xdr:colOff>
          <xdr:row>9</xdr:row>
          <xdr:rowOff>38100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$A$58:$D$64" spid="_x0000_s724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36099750" y="390525"/>
              <a:ext cx="2705100" cy="13620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73"/>
  <sheetViews>
    <sheetView topLeftCell="A37" zoomScaleNormal="100" workbookViewId="0">
      <selection activeCell="G58" sqref="G5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52" t="s">
        <v>34</v>
      </c>
      <c r="B1" s="40" t="s">
        <v>120</v>
      </c>
      <c r="C1" s="52" t="s">
        <v>66</v>
      </c>
      <c r="D1" s="40">
        <v>2009</v>
      </c>
      <c r="E1" s="40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30" x14ac:dyDescent="0.25">
      <c r="A2" s="52"/>
      <c r="B2" s="40"/>
      <c r="C2" s="52"/>
      <c r="D2" s="40"/>
      <c r="E2" s="40"/>
      <c r="G2" s="159" t="s">
        <v>65</v>
      </c>
      <c r="H2" s="159"/>
      <c r="I2" s="159"/>
      <c r="J2" s="5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Y2" s="47"/>
      <c r="Z2" s="47"/>
      <c r="AA2" s="47"/>
      <c r="AB2" s="47"/>
      <c r="AC2" s="47"/>
      <c r="AD2" s="47"/>
    </row>
    <row r="3" spans="1:30" x14ac:dyDescent="0.25">
      <c r="A3" s="160" t="s">
        <v>64</v>
      </c>
      <c r="B3" s="160"/>
      <c r="C3" s="160"/>
      <c r="D3" s="160"/>
      <c r="E3" s="160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Y3" s="149"/>
      <c r="Z3" s="149"/>
      <c r="AA3" s="43"/>
      <c r="AB3" s="43"/>
      <c r="AC3" s="43"/>
      <c r="AD3" s="50"/>
    </row>
    <row r="4" spans="1:30" x14ac:dyDescent="0.25">
      <c r="A4" s="29" t="s">
        <v>34</v>
      </c>
      <c r="B4" s="29" t="s">
        <v>46</v>
      </c>
      <c r="C4" s="29" t="s">
        <v>45</v>
      </c>
      <c r="D4" s="29" t="s">
        <v>44</v>
      </c>
      <c r="E4" s="9"/>
      <c r="G4" s="31" t="s">
        <v>63</v>
      </c>
      <c r="H4" s="31">
        <f>400/20</f>
        <v>20</v>
      </c>
      <c r="I4" s="31" t="s">
        <v>57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AA4" s="42"/>
      <c r="AB4" s="42"/>
      <c r="AC4" s="42"/>
    </row>
    <row r="5" spans="1:30" x14ac:dyDescent="0.25">
      <c r="A5" s="9" t="s">
        <v>121</v>
      </c>
      <c r="B5" s="9">
        <v>30.4</v>
      </c>
      <c r="C5" s="150">
        <v>0.99</v>
      </c>
      <c r="D5" s="9">
        <v>0</v>
      </c>
      <c r="E5" s="9"/>
      <c r="G5" s="31" t="s">
        <v>62</v>
      </c>
      <c r="H5" s="31">
        <f>(11.4*0.9)/20</f>
        <v>0.51300000000000001</v>
      </c>
      <c r="I5" s="31" t="s">
        <v>57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spans="1:30" x14ac:dyDescent="0.25">
      <c r="A6" s="9" t="s">
        <v>122</v>
      </c>
      <c r="B6" s="9">
        <v>31.7</v>
      </c>
      <c r="C6" s="150">
        <v>1.2</v>
      </c>
      <c r="D6" s="9">
        <v>0</v>
      </c>
      <c r="E6" s="9"/>
      <c r="G6" s="31" t="s">
        <v>61</v>
      </c>
      <c r="H6" s="31">
        <f>(47.87*0.4)/10</f>
        <v>1.9148000000000001</v>
      </c>
      <c r="I6" s="31" t="s">
        <v>57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Y6" s="47"/>
      <c r="Z6" s="47"/>
      <c r="AA6" s="47"/>
      <c r="AB6" s="47"/>
      <c r="AC6" s="47"/>
      <c r="AD6" s="47"/>
    </row>
    <row r="7" spans="1:30" x14ac:dyDescent="0.25">
      <c r="A7" s="9" t="s">
        <v>123</v>
      </c>
      <c r="B7" s="9">
        <v>29.7</v>
      </c>
      <c r="C7" s="150">
        <v>0.7</v>
      </c>
      <c r="D7" s="9">
        <v>0</v>
      </c>
      <c r="E7" s="9"/>
      <c r="G7" s="31" t="s">
        <v>60</v>
      </c>
      <c r="H7" s="31"/>
      <c r="I7" s="31" t="s">
        <v>57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Y7" s="10"/>
      <c r="Z7" s="10"/>
      <c r="AA7" s="43"/>
      <c r="AB7" s="43"/>
      <c r="AC7" s="43"/>
      <c r="AD7" s="42"/>
    </row>
    <row r="8" spans="1:30" x14ac:dyDescent="0.25">
      <c r="A8" s="9" t="s">
        <v>124</v>
      </c>
      <c r="B8" s="9">
        <v>30.3</v>
      </c>
      <c r="C8" s="150">
        <v>0.93</v>
      </c>
      <c r="D8" s="9">
        <v>0</v>
      </c>
      <c r="E8" s="9"/>
      <c r="G8" s="31" t="s">
        <v>59</v>
      </c>
      <c r="H8" s="31">
        <f>(20.76*0.97)/20</f>
        <v>1.0068600000000001</v>
      </c>
      <c r="I8" s="31" t="s">
        <v>57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AA8" s="42"/>
      <c r="AB8" s="42"/>
      <c r="AC8" s="42"/>
    </row>
    <row r="9" spans="1:30" x14ac:dyDescent="0.25">
      <c r="A9" s="9" t="s">
        <v>125</v>
      </c>
      <c r="B9" s="9">
        <v>33.1</v>
      </c>
      <c r="C9" s="150">
        <v>0.94</v>
      </c>
      <c r="D9" s="9">
        <v>0</v>
      </c>
      <c r="E9" s="9"/>
      <c r="G9" s="31" t="s">
        <v>58</v>
      </c>
      <c r="H9" s="31"/>
      <c r="I9" s="31" t="s">
        <v>57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pans="1:30" x14ac:dyDescent="0.25">
      <c r="A10" s="9" t="s">
        <v>126</v>
      </c>
      <c r="B10" s="9">
        <v>30.7</v>
      </c>
      <c r="C10" s="150">
        <v>0.97</v>
      </c>
      <c r="D10" s="9">
        <v>0</v>
      </c>
      <c r="E10" s="9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159"/>
      <c r="S10" s="159"/>
      <c r="T10" s="159"/>
      <c r="U10" s="159"/>
      <c r="V10" s="159"/>
      <c r="W10" s="159"/>
      <c r="X10" s="49"/>
      <c r="Y10" s="47"/>
      <c r="Z10" s="47"/>
      <c r="AA10" s="47"/>
      <c r="AB10" s="47"/>
      <c r="AC10" s="47"/>
      <c r="AD10" s="47"/>
    </row>
    <row r="11" spans="1:30" x14ac:dyDescent="0.25">
      <c r="A11" s="9" t="s">
        <v>127</v>
      </c>
      <c r="B11" s="9">
        <v>30.3</v>
      </c>
      <c r="C11" s="150">
        <v>0.93</v>
      </c>
      <c r="D11" s="9">
        <v>0</v>
      </c>
      <c r="E11" s="9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9"/>
      <c r="Y11" s="10"/>
      <c r="Z11" s="10"/>
      <c r="AA11" s="43"/>
      <c r="AB11" s="43"/>
      <c r="AC11" s="43"/>
      <c r="AD11" s="42"/>
    </row>
    <row r="12" spans="1:30" x14ac:dyDescent="0.25">
      <c r="A12" s="9" t="s">
        <v>128</v>
      </c>
      <c r="B12" s="9">
        <v>32.9</v>
      </c>
      <c r="C12" s="150">
        <v>0.92</v>
      </c>
      <c r="D12" s="9">
        <v>0</v>
      </c>
      <c r="E12" s="9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9"/>
      <c r="AA12" s="42"/>
      <c r="AB12" s="42"/>
      <c r="AC12" s="42"/>
    </row>
    <row r="13" spans="1:30" x14ac:dyDescent="0.25">
      <c r="A13" s="9" t="s">
        <v>129</v>
      </c>
      <c r="B13" s="9">
        <v>32.9</v>
      </c>
      <c r="C13" s="150">
        <v>1.1000000000000001</v>
      </c>
      <c r="D13" s="9">
        <v>0</v>
      </c>
      <c r="E13" s="9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9"/>
    </row>
    <row r="14" spans="1:30" x14ac:dyDescent="0.25">
      <c r="A14" s="9" t="s">
        <v>130</v>
      </c>
      <c r="B14" s="9">
        <v>32.6</v>
      </c>
      <c r="C14" s="150">
        <v>0.68</v>
      </c>
      <c r="D14" s="9">
        <v>0</v>
      </c>
      <c r="E14" s="9"/>
      <c r="G14" s="31"/>
      <c r="H14" s="31"/>
      <c r="I14" s="31"/>
      <c r="J14" s="48"/>
      <c r="K14" s="161" t="s">
        <v>56</v>
      </c>
      <c r="L14" s="161"/>
      <c r="M14" s="161"/>
      <c r="N14" s="162" t="s">
        <v>55</v>
      </c>
      <c r="O14" s="162"/>
      <c r="P14" s="162"/>
      <c r="Q14" s="163" t="s">
        <v>54</v>
      </c>
      <c r="R14" s="163"/>
      <c r="S14" s="163"/>
      <c r="T14" s="164" t="s">
        <v>53</v>
      </c>
      <c r="U14" s="164"/>
      <c r="V14" s="31"/>
      <c r="W14" s="31"/>
      <c r="X14" s="39"/>
      <c r="Y14" s="47"/>
      <c r="Z14" s="47"/>
      <c r="AA14" s="47"/>
      <c r="AB14" s="47"/>
      <c r="AC14" s="47"/>
      <c r="AD14" s="47"/>
    </row>
    <row r="15" spans="1:30" x14ac:dyDescent="0.25">
      <c r="A15" s="9"/>
      <c r="B15" s="9"/>
      <c r="C15" s="9"/>
      <c r="D15" s="9"/>
      <c r="E15" s="9"/>
      <c r="G15" s="31"/>
      <c r="H15" s="31"/>
      <c r="I15" s="31"/>
      <c r="J15" s="44" t="s">
        <v>34</v>
      </c>
      <c r="K15" s="46" t="s">
        <v>52</v>
      </c>
      <c r="L15" s="46" t="s">
        <v>51</v>
      </c>
      <c r="M15" s="46" t="s">
        <v>50</v>
      </c>
      <c r="N15" s="147" t="s">
        <v>49</v>
      </c>
      <c r="O15" s="147" t="s">
        <v>48</v>
      </c>
      <c r="P15" s="147" t="s">
        <v>47</v>
      </c>
      <c r="Q15" s="45" t="s">
        <v>46</v>
      </c>
      <c r="R15" s="45" t="s">
        <v>45</v>
      </c>
      <c r="S15" s="45" t="s">
        <v>44</v>
      </c>
      <c r="T15" s="44" t="s">
        <v>43</v>
      </c>
      <c r="U15" s="44" t="s">
        <v>42</v>
      </c>
      <c r="V15" s="31"/>
      <c r="W15" s="31"/>
      <c r="X15" s="39"/>
      <c r="Y15" s="10"/>
      <c r="Z15" s="10"/>
      <c r="AA15" s="43"/>
      <c r="AB15" s="43"/>
      <c r="AC15" s="43"/>
      <c r="AD15" s="53"/>
    </row>
    <row r="16" spans="1:30" x14ac:dyDescent="0.25">
      <c r="A16" s="9" t="s">
        <v>41</v>
      </c>
      <c r="B16" s="9">
        <v>31.2</v>
      </c>
      <c r="C16" s="9">
        <v>0</v>
      </c>
      <c r="D16" s="9">
        <v>65.099999999999994</v>
      </c>
      <c r="E16" s="9"/>
      <c r="G16" s="31"/>
      <c r="H16" s="31"/>
      <c r="I16" s="31"/>
      <c r="J16" s="32">
        <v>1</v>
      </c>
      <c r="K16" s="37">
        <v>10</v>
      </c>
      <c r="L16" s="37">
        <v>0</v>
      </c>
      <c r="M16" s="37">
        <v>10</v>
      </c>
      <c r="N16" s="35">
        <f t="shared" ref="N16:N21" si="0">$H$5*(K16/1000)</f>
        <v>5.13E-3</v>
      </c>
      <c r="O16" s="36">
        <f>$H$7*(L16/1000)</f>
        <v>0</v>
      </c>
      <c r="P16" s="35">
        <f t="shared" ref="P16:P21" si="1">$H$6*(M16/1000)</f>
        <v>1.9148000000000002E-2</v>
      </c>
      <c r="Q16" s="34">
        <f t="shared" ref="Q16:S21" si="2">B16</f>
        <v>31.2</v>
      </c>
      <c r="R16" s="34">
        <f t="shared" si="2"/>
        <v>0</v>
      </c>
      <c r="S16" s="34">
        <f t="shared" si="2"/>
        <v>65.099999999999994</v>
      </c>
      <c r="T16" s="33">
        <f t="shared" ref="T16:T21" si="3">R16/Q16</f>
        <v>0</v>
      </c>
      <c r="U16" s="32">
        <f t="shared" ref="U16:U21" si="4">S16/Q16</f>
        <v>2.0865384615384612</v>
      </c>
      <c r="V16" s="31"/>
      <c r="W16" s="31"/>
      <c r="X16" s="39"/>
      <c r="AA16" s="42"/>
      <c r="AB16" s="42"/>
      <c r="AC16" s="42"/>
    </row>
    <row r="17" spans="1:35" x14ac:dyDescent="0.25">
      <c r="A17" s="9" t="s">
        <v>40</v>
      </c>
      <c r="B17" s="9">
        <v>33.700000000000003</v>
      </c>
      <c r="C17" s="9">
        <v>12.3</v>
      </c>
      <c r="D17" s="9">
        <v>41.8</v>
      </c>
      <c r="E17" s="9"/>
      <c r="G17" s="41" t="s">
        <v>39</v>
      </c>
      <c r="H17" s="40">
        <v>193.71</v>
      </c>
      <c r="I17" s="31"/>
      <c r="J17" s="32">
        <v>2</v>
      </c>
      <c r="K17" s="37">
        <v>10</v>
      </c>
      <c r="L17" s="37">
        <v>2</v>
      </c>
      <c r="M17" s="37">
        <v>8</v>
      </c>
      <c r="N17" s="35">
        <f t="shared" si="0"/>
        <v>5.13E-3</v>
      </c>
      <c r="O17" s="36">
        <f>$H$8*(L17/1000)</f>
        <v>2.0137200000000001E-3</v>
      </c>
      <c r="P17" s="35">
        <f t="shared" si="1"/>
        <v>1.5318400000000001E-2</v>
      </c>
      <c r="Q17" s="34">
        <f t="shared" si="2"/>
        <v>33.700000000000003</v>
      </c>
      <c r="R17" s="34">
        <f t="shared" si="2"/>
        <v>12.3</v>
      </c>
      <c r="S17" s="34">
        <f t="shared" si="2"/>
        <v>41.8</v>
      </c>
      <c r="T17" s="33">
        <f t="shared" si="3"/>
        <v>0.36498516320474778</v>
      </c>
      <c r="U17" s="32">
        <f t="shared" si="4"/>
        <v>1.2403560830860532</v>
      </c>
      <c r="V17" s="31"/>
      <c r="W17" s="31"/>
      <c r="X17" s="39"/>
      <c r="Y17" s="171" t="s">
        <v>131</v>
      </c>
      <c r="Z17" s="171"/>
      <c r="AA17" s="171"/>
    </row>
    <row r="18" spans="1:35" x14ac:dyDescent="0.25">
      <c r="A18" s="9" t="s">
        <v>38</v>
      </c>
      <c r="B18" s="9">
        <v>32.9</v>
      </c>
      <c r="C18" s="9">
        <v>24.5</v>
      </c>
      <c r="D18" s="9">
        <v>34.9</v>
      </c>
      <c r="E18" s="9"/>
      <c r="G18" s="41" t="s">
        <v>90</v>
      </c>
      <c r="H18" s="55">
        <f>50.45/10</f>
        <v>5.0449999999999999</v>
      </c>
      <c r="I18" s="31"/>
      <c r="J18" s="32">
        <v>3</v>
      </c>
      <c r="K18" s="37">
        <v>10</v>
      </c>
      <c r="L18" s="37">
        <v>4</v>
      </c>
      <c r="M18" s="37">
        <v>6</v>
      </c>
      <c r="N18" s="35">
        <f t="shared" si="0"/>
        <v>5.13E-3</v>
      </c>
      <c r="O18" s="36">
        <f t="shared" ref="O18:O21" si="5">$H$8*(L18/1000)</f>
        <v>4.0274400000000002E-3</v>
      </c>
      <c r="P18" s="35">
        <f t="shared" si="1"/>
        <v>1.14888E-2</v>
      </c>
      <c r="Q18" s="34">
        <f t="shared" si="2"/>
        <v>32.9</v>
      </c>
      <c r="R18" s="34">
        <f t="shared" si="2"/>
        <v>24.5</v>
      </c>
      <c r="S18" s="34">
        <f t="shared" si="2"/>
        <v>34.9</v>
      </c>
      <c r="T18" s="33">
        <f t="shared" si="3"/>
        <v>0.74468085106382986</v>
      </c>
      <c r="U18" s="32">
        <f t="shared" si="4"/>
        <v>1.0607902735562309</v>
      </c>
      <c r="V18" s="31"/>
      <c r="W18" s="31"/>
      <c r="X18" s="39"/>
      <c r="Y18" s="171"/>
      <c r="Z18" s="171"/>
      <c r="AA18" s="171"/>
    </row>
    <row r="19" spans="1:35" x14ac:dyDescent="0.25">
      <c r="A19" s="9" t="s">
        <v>37</v>
      </c>
      <c r="B19" s="9">
        <v>31</v>
      </c>
      <c r="C19" s="9">
        <v>36.799999999999997</v>
      </c>
      <c r="D19" s="9">
        <v>13.9</v>
      </c>
      <c r="E19" s="9"/>
      <c r="G19" s="31"/>
      <c r="H19" s="31"/>
      <c r="I19" s="31"/>
      <c r="J19" s="32">
        <v>4</v>
      </c>
      <c r="K19" s="37">
        <v>10</v>
      </c>
      <c r="L19" s="37">
        <v>6</v>
      </c>
      <c r="M19" s="37">
        <v>4</v>
      </c>
      <c r="N19" s="35">
        <f t="shared" si="0"/>
        <v>5.13E-3</v>
      </c>
      <c r="O19" s="36">
        <f t="shared" si="5"/>
        <v>6.0411600000000003E-3</v>
      </c>
      <c r="P19" s="35">
        <f t="shared" si="1"/>
        <v>7.6592000000000006E-3</v>
      </c>
      <c r="Q19" s="34">
        <f t="shared" si="2"/>
        <v>31</v>
      </c>
      <c r="R19" s="34">
        <f t="shared" si="2"/>
        <v>36.799999999999997</v>
      </c>
      <c r="S19" s="34">
        <f t="shared" si="2"/>
        <v>13.9</v>
      </c>
      <c r="T19" s="33">
        <f t="shared" si="3"/>
        <v>1.1870967741935483</v>
      </c>
      <c r="U19" s="32">
        <f t="shared" si="4"/>
        <v>0.44838709677419358</v>
      </c>
      <c r="V19" s="31"/>
      <c r="W19" s="31"/>
      <c r="Y19" s="171"/>
      <c r="Z19" s="171"/>
      <c r="AA19" s="171"/>
      <c r="AE19" s="10"/>
      <c r="AF19" s="38"/>
    </row>
    <row r="20" spans="1:35" x14ac:dyDescent="0.25">
      <c r="A20" s="9" t="s">
        <v>36</v>
      </c>
      <c r="B20" s="9">
        <v>29.9</v>
      </c>
      <c r="C20" s="9">
        <v>47.2</v>
      </c>
      <c r="D20" s="9">
        <v>5.0999999999999996</v>
      </c>
      <c r="E20" s="9"/>
      <c r="G20" s="31"/>
      <c r="H20" s="31"/>
      <c r="I20" s="31"/>
      <c r="J20" s="32">
        <v>5</v>
      </c>
      <c r="K20" s="37">
        <v>10</v>
      </c>
      <c r="L20" s="37">
        <v>8</v>
      </c>
      <c r="M20" s="37">
        <v>2</v>
      </c>
      <c r="N20" s="35">
        <f t="shared" si="0"/>
        <v>5.13E-3</v>
      </c>
      <c r="O20" s="36">
        <f t="shared" si="5"/>
        <v>8.0548800000000004E-3</v>
      </c>
      <c r="P20" s="35">
        <f t="shared" si="1"/>
        <v>3.8296000000000003E-3</v>
      </c>
      <c r="Q20" s="34">
        <f t="shared" si="2"/>
        <v>29.9</v>
      </c>
      <c r="R20" s="34">
        <f t="shared" si="2"/>
        <v>47.2</v>
      </c>
      <c r="S20" s="34">
        <f t="shared" si="2"/>
        <v>5.0999999999999996</v>
      </c>
      <c r="T20" s="33">
        <f t="shared" si="3"/>
        <v>1.5785953177257528</v>
      </c>
      <c r="U20" s="32">
        <f t="shared" si="4"/>
        <v>0.1705685618729097</v>
      </c>
      <c r="V20" s="31"/>
      <c r="W20" s="31"/>
    </row>
    <row r="21" spans="1:35" x14ac:dyDescent="0.25">
      <c r="A21" s="9" t="s">
        <v>35</v>
      </c>
      <c r="B21" s="9">
        <v>30.8</v>
      </c>
      <c r="C21" s="9">
        <v>59.9</v>
      </c>
      <c r="D21" s="9">
        <v>0</v>
      </c>
      <c r="E21" s="9"/>
      <c r="G21" s="31"/>
      <c r="H21" s="31"/>
      <c r="I21" s="31"/>
      <c r="J21" s="32">
        <v>6</v>
      </c>
      <c r="K21" s="37">
        <v>10</v>
      </c>
      <c r="L21" s="37">
        <v>10</v>
      </c>
      <c r="M21" s="37">
        <v>0</v>
      </c>
      <c r="N21" s="35">
        <f t="shared" si="0"/>
        <v>5.13E-3</v>
      </c>
      <c r="O21" s="36">
        <f t="shared" si="5"/>
        <v>1.00686E-2</v>
      </c>
      <c r="P21" s="35">
        <f t="shared" si="1"/>
        <v>0</v>
      </c>
      <c r="Q21" s="34">
        <f t="shared" si="2"/>
        <v>30.8</v>
      </c>
      <c r="R21" s="34">
        <f t="shared" si="2"/>
        <v>59.9</v>
      </c>
      <c r="S21" s="34">
        <f t="shared" si="2"/>
        <v>0</v>
      </c>
      <c r="T21" s="33">
        <f t="shared" si="3"/>
        <v>1.9448051948051948</v>
      </c>
      <c r="U21" s="32">
        <f t="shared" si="4"/>
        <v>0</v>
      </c>
      <c r="V21" s="31"/>
      <c r="W21" s="31"/>
    </row>
    <row r="22" spans="1:35" x14ac:dyDescent="0.25">
      <c r="A22" s="9"/>
      <c r="B22" s="9"/>
      <c r="C22" s="9"/>
      <c r="D22" s="9"/>
      <c r="E22" s="9"/>
      <c r="T22" s="30"/>
    </row>
    <row r="23" spans="1:35" ht="15.75" thickBot="1" x14ac:dyDescent="0.3">
      <c r="A23" s="29" t="s">
        <v>34</v>
      </c>
      <c r="B23" s="29" t="s">
        <v>33</v>
      </c>
      <c r="C23" s="29" t="s">
        <v>32</v>
      </c>
      <c r="D23" s="29" t="s">
        <v>30</v>
      </c>
      <c r="E23" s="29" t="s">
        <v>31</v>
      </c>
      <c r="G23" s="19" t="s">
        <v>0</v>
      </c>
      <c r="H23" s="14" t="s">
        <v>1</v>
      </c>
      <c r="I23" s="14" t="s">
        <v>2</v>
      </c>
      <c r="J23" s="15" t="s">
        <v>3</v>
      </c>
      <c r="K23" s="14" t="s">
        <v>4</v>
      </c>
      <c r="L23" s="14" t="s">
        <v>5</v>
      </c>
      <c r="M23" s="13" t="s">
        <v>91</v>
      </c>
      <c r="N23" s="14" t="s">
        <v>6</v>
      </c>
      <c r="O23" s="14" t="s">
        <v>7</v>
      </c>
      <c r="P23" s="14" t="s">
        <v>8</v>
      </c>
      <c r="Q23" s="15" t="s">
        <v>9</v>
      </c>
      <c r="R23" s="14" t="s">
        <v>10</v>
      </c>
      <c r="S23" s="14" t="s">
        <v>11</v>
      </c>
      <c r="T23" s="15" t="s">
        <v>12</v>
      </c>
      <c r="U23" s="28" t="s">
        <v>13</v>
      </c>
      <c r="V23" s="14" t="s">
        <v>14</v>
      </c>
      <c r="W23" s="15" t="s">
        <v>15</v>
      </c>
      <c r="X23" s="13" t="s">
        <v>16</v>
      </c>
      <c r="Y23" s="28" t="s">
        <v>17</v>
      </c>
      <c r="Z23" s="13" t="s">
        <v>92</v>
      </c>
      <c r="AA23" s="15" t="s">
        <v>18</v>
      </c>
      <c r="AB23" s="15" t="s">
        <v>93</v>
      </c>
      <c r="AC23" s="13" t="s">
        <v>94</v>
      </c>
      <c r="AD23" s="13" t="s">
        <v>95</v>
      </c>
      <c r="AF23" s="166" t="s">
        <v>96</v>
      </c>
      <c r="AG23" s="166"/>
      <c r="AH23" s="166"/>
      <c r="AI23" s="166"/>
    </row>
    <row r="24" spans="1:35" ht="15.75" thickTop="1" x14ac:dyDescent="0.25">
      <c r="A24" s="9" t="str">
        <f t="shared" ref="A24:A33" si="6">A5</f>
        <v>VB169-1</v>
      </c>
      <c r="B24" s="9">
        <v>93.6</v>
      </c>
      <c r="C24" s="9">
        <v>60.6</v>
      </c>
      <c r="D24" s="9">
        <v>197.8</v>
      </c>
      <c r="E24" s="9">
        <v>0</v>
      </c>
      <c r="G24" s="27" t="str">
        <f t="shared" ref="G24:G33" si="7">A5</f>
        <v>VB169-1</v>
      </c>
      <c r="H24" s="3">
        <f>$B$5</f>
        <v>30.4</v>
      </c>
      <c r="I24" s="3">
        <f>$C$5</f>
        <v>0.99</v>
      </c>
      <c r="J24" s="5">
        <f>$D$5</f>
        <v>0</v>
      </c>
      <c r="K24" s="3">
        <f t="shared" ref="K24:K30" si="8">I24/H24</f>
        <v>3.2565789473684215E-2</v>
      </c>
      <c r="L24" s="56">
        <f t="shared" ref="L24:L33" si="9">K24/$H$17</f>
        <v>1.6811620191876627E-4</v>
      </c>
      <c r="M24" s="1">
        <f t="shared" ref="M24:M33" si="10">ABS(($L$36-L24)/$L$37)</f>
        <v>0.52643461823945692</v>
      </c>
      <c r="N24" s="24">
        <f>$B$24</f>
        <v>93.6</v>
      </c>
      <c r="O24" s="24">
        <f>$C$24</f>
        <v>60.6</v>
      </c>
      <c r="P24" s="24">
        <f>$D$24</f>
        <v>197.8</v>
      </c>
      <c r="Q24" s="25">
        <f>$E$24</f>
        <v>0</v>
      </c>
      <c r="R24" s="24">
        <f t="shared" ref="R24:R33" si="11">N24/P24</f>
        <v>0.4732052578361981</v>
      </c>
      <c r="S24" s="24">
        <f t="shared" ref="S24:S33" si="12">O24/P24</f>
        <v>0.30637007077856421</v>
      </c>
      <c r="T24" s="23">
        <f t="shared" ref="T24:T33" si="13">Q24/P24</f>
        <v>0</v>
      </c>
      <c r="U24" s="20">
        <f>(R24*0.005*($H$18))/0.5335</f>
        <v>2.2374138011092969E-2</v>
      </c>
      <c r="V24" s="20">
        <f t="shared" ref="V24:V33" si="14">(S24*0.005*($H$18))/0.8217</f>
        <v>9.4051174825231613E-3</v>
      </c>
      <c r="W24" s="22">
        <f t="shared" ref="W24:W33" si="15">(T24*0.005*($H$18))/0.7126</f>
        <v>0</v>
      </c>
      <c r="X24" s="21">
        <f t="shared" ref="X24:X33" si="16">U24/V24</f>
        <v>2.378932326222313</v>
      </c>
      <c r="Y24" s="57">
        <f t="shared" ref="Y24:Y33" si="17">(U24+V24+W24)*10</f>
        <v>0.31779255493616126</v>
      </c>
      <c r="Z24" s="1">
        <f t="shared" ref="Z24:Z33" si="18">ABS(($Y$36-Y24)/$Y$37)</f>
        <v>0.47346113560030278</v>
      </c>
      <c r="AA24" s="58">
        <f t="shared" ref="AA24:AA33" si="19">L24/Y24</f>
        <v>5.2901239914993525E-4</v>
      </c>
      <c r="AB24" s="8">
        <f>$AA$29</f>
        <v>6.542195815314501E-4</v>
      </c>
      <c r="AC24" s="1">
        <f t="shared" ref="AC24:AC33" si="20">ABS(($AB$36-AB24)/$AB$37)</f>
        <v>1.688184821681594</v>
      </c>
      <c r="AD24" s="5" t="s">
        <v>97</v>
      </c>
      <c r="AF24" s="167" t="s">
        <v>98</v>
      </c>
      <c r="AG24" s="167"/>
      <c r="AH24" s="59" t="s">
        <v>99</v>
      </c>
      <c r="AI24" t="s">
        <v>100</v>
      </c>
    </row>
    <row r="25" spans="1:35" x14ac:dyDescent="0.25">
      <c r="A25" s="9" t="str">
        <f t="shared" si="6"/>
        <v>VB169-2</v>
      </c>
      <c r="B25" s="9">
        <v>90.7</v>
      </c>
      <c r="C25" s="9">
        <v>60.1</v>
      </c>
      <c r="D25" s="9">
        <v>196.6</v>
      </c>
      <c r="E25" s="9">
        <v>0</v>
      </c>
      <c r="G25" s="27" t="str">
        <f t="shared" si="7"/>
        <v>VB169-2</v>
      </c>
      <c r="H25" s="3">
        <f>$B$6</f>
        <v>31.7</v>
      </c>
      <c r="I25" s="3">
        <f>$C$6</f>
        <v>1.2</v>
      </c>
      <c r="J25" s="5">
        <f>$D$6</f>
        <v>0</v>
      </c>
      <c r="K25" s="3">
        <f t="shared" si="8"/>
        <v>3.7854889589905363E-2</v>
      </c>
      <c r="L25" s="56">
        <f t="shared" si="9"/>
        <v>1.9542042016367436E-4</v>
      </c>
      <c r="M25" s="1">
        <f t="shared" si="10"/>
        <v>1.8971089425880241</v>
      </c>
      <c r="N25" s="24">
        <f>$B$25</f>
        <v>90.7</v>
      </c>
      <c r="O25" s="24">
        <f>$C$25</f>
        <v>60.1</v>
      </c>
      <c r="P25" s="24">
        <f>$D$25</f>
        <v>196.6</v>
      </c>
      <c r="Q25" s="25">
        <f>$E$25</f>
        <v>0</v>
      </c>
      <c r="R25" s="24">
        <f t="shared" si="11"/>
        <v>0.46134282807731436</v>
      </c>
      <c r="S25" s="24">
        <f t="shared" si="12"/>
        <v>0.30569684638860634</v>
      </c>
      <c r="T25" s="23">
        <f t="shared" si="13"/>
        <v>0</v>
      </c>
      <c r="U25" s="20">
        <f t="shared" ref="U25:U33" si="21">(R25*0.005*($H$18))/0.5335</f>
        <v>2.1813257428772735E-2</v>
      </c>
      <c r="V25" s="20">
        <f t="shared" si="14"/>
        <v>9.3844504687265358E-3</v>
      </c>
      <c r="W25" s="22">
        <f t="shared" si="15"/>
        <v>0</v>
      </c>
      <c r="X25" s="21">
        <f t="shared" si="16"/>
        <v>2.3244043432766692</v>
      </c>
      <c r="Y25" s="57">
        <f t="shared" si="17"/>
        <v>0.31197707897499272</v>
      </c>
      <c r="Z25" s="1">
        <f t="shared" si="18"/>
        <v>0.61178059905854854</v>
      </c>
      <c r="AA25" s="26">
        <f t="shared" si="19"/>
        <v>6.2639351841402031E-4</v>
      </c>
      <c r="AB25" s="8">
        <f>$AA$25</f>
        <v>6.2639351841402031E-4</v>
      </c>
      <c r="AC25" s="1">
        <f t="shared" si="20"/>
        <v>1.4232539763007044</v>
      </c>
      <c r="AD25" s="5">
        <f>(AB24-AB33)/AB37</f>
        <v>2.907085073085216</v>
      </c>
      <c r="AF25" s="168" t="s">
        <v>101</v>
      </c>
      <c r="AG25" s="168"/>
      <c r="AH25">
        <v>2.1760000000000002</v>
      </c>
      <c r="AI25">
        <v>2.41</v>
      </c>
    </row>
    <row r="26" spans="1:35" x14ac:dyDescent="0.25">
      <c r="A26" s="9" t="str">
        <f t="shared" si="6"/>
        <v>VB169-3</v>
      </c>
      <c r="B26" s="9">
        <v>92.5</v>
      </c>
      <c r="C26" s="9">
        <v>71.900000000000006</v>
      </c>
      <c r="D26" s="9">
        <v>188.7</v>
      </c>
      <c r="E26" s="9">
        <v>0</v>
      </c>
      <c r="G26" s="27" t="str">
        <f t="shared" si="7"/>
        <v>VB169-3</v>
      </c>
      <c r="H26" s="3">
        <f>$B$7</f>
        <v>29.7</v>
      </c>
      <c r="I26" s="3">
        <f>$C$7</f>
        <v>0.7</v>
      </c>
      <c r="J26" s="5">
        <f>$D$7</f>
        <v>0</v>
      </c>
      <c r="K26" s="3">
        <f t="shared" si="8"/>
        <v>2.3569023569023569E-2</v>
      </c>
      <c r="L26" s="56">
        <f t="shared" si="9"/>
        <v>1.216716925766536E-4</v>
      </c>
      <c r="M26" s="1">
        <f t="shared" si="10"/>
        <v>1.8050841196783696</v>
      </c>
      <c r="N26" s="24">
        <f>$B$26</f>
        <v>92.5</v>
      </c>
      <c r="O26" s="24">
        <f>$C$26</f>
        <v>71.900000000000006</v>
      </c>
      <c r="P26" s="24">
        <f>$D$26</f>
        <v>188.7</v>
      </c>
      <c r="Q26" s="25">
        <f>$E$26</f>
        <v>0</v>
      </c>
      <c r="R26" s="24">
        <f t="shared" si="11"/>
        <v>0.49019607843137258</v>
      </c>
      <c r="S26" s="24">
        <f t="shared" si="12"/>
        <v>0.38102808691043988</v>
      </c>
      <c r="T26" s="23">
        <f t="shared" si="13"/>
        <v>0</v>
      </c>
      <c r="U26" s="20">
        <f t="shared" si="21"/>
        <v>2.3177499678409326E-2</v>
      </c>
      <c r="V26" s="20">
        <f t="shared" si="14"/>
        <v>1.1697010456755318E-2</v>
      </c>
      <c r="W26" s="22">
        <f t="shared" si="15"/>
        <v>0</v>
      </c>
      <c r="X26" s="21">
        <f t="shared" si="16"/>
        <v>1.9814891817099929</v>
      </c>
      <c r="Y26" s="57">
        <f t="shared" si="17"/>
        <v>0.34874510135164638</v>
      </c>
      <c r="Z26" s="1">
        <f t="shared" si="18"/>
        <v>0.26273649318261583</v>
      </c>
      <c r="AA26" s="26">
        <f t="shared" si="19"/>
        <v>3.4888430577256969E-4</v>
      </c>
      <c r="AB26" s="8">
        <f>$AA$24</f>
        <v>5.2901239914993525E-4</v>
      </c>
      <c r="AC26" s="1">
        <f t="shared" si="20"/>
        <v>0.49609219484801137</v>
      </c>
      <c r="AD26" s="5"/>
      <c r="AF26" s="168" t="s">
        <v>102</v>
      </c>
      <c r="AG26" s="168"/>
      <c r="AH26">
        <v>3.68</v>
      </c>
      <c r="AI26">
        <v>3.88</v>
      </c>
    </row>
    <row r="27" spans="1:35" x14ac:dyDescent="0.25">
      <c r="A27" s="9" t="str">
        <f t="shared" si="6"/>
        <v>VB169-4</v>
      </c>
      <c r="B27" s="9">
        <v>110.4</v>
      </c>
      <c r="C27" s="9">
        <v>66.3</v>
      </c>
      <c r="D27" s="9">
        <v>199.1</v>
      </c>
      <c r="E27" s="9">
        <v>0</v>
      </c>
      <c r="G27" s="27" t="str">
        <f t="shared" si="7"/>
        <v>VB169-4</v>
      </c>
      <c r="H27" s="3">
        <f>$B$8</f>
        <v>30.3</v>
      </c>
      <c r="I27" s="3">
        <f>$C$8</f>
        <v>0.93</v>
      </c>
      <c r="J27" s="5">
        <f>$D$8</f>
        <v>0</v>
      </c>
      <c r="K27" s="3">
        <f t="shared" si="8"/>
        <v>3.0693069306930693E-2</v>
      </c>
      <c r="L27" s="56">
        <f t="shared" si="9"/>
        <v>1.5844855354359965E-4</v>
      </c>
      <c r="M27" s="1">
        <f t="shared" si="10"/>
        <v>4.1117760389398864E-2</v>
      </c>
      <c r="N27" s="24">
        <f>$B$27</f>
        <v>110.4</v>
      </c>
      <c r="O27" s="24">
        <f>$C$27</f>
        <v>66.3</v>
      </c>
      <c r="P27" s="24">
        <f>$D$27</f>
        <v>199.1</v>
      </c>
      <c r="Q27" s="25">
        <f>$E$27</f>
        <v>0</v>
      </c>
      <c r="R27" s="24">
        <f t="shared" si="11"/>
        <v>0.55449522852837774</v>
      </c>
      <c r="S27" s="24">
        <f t="shared" si="12"/>
        <v>0.33299849321948771</v>
      </c>
      <c r="T27" s="23">
        <f t="shared" si="13"/>
        <v>0</v>
      </c>
      <c r="U27" s="20">
        <f t="shared" si="21"/>
        <v>2.6217698481027795E-2</v>
      </c>
      <c r="V27" s="20">
        <f t="shared" si="14"/>
        <v>1.0222571487722498E-2</v>
      </c>
      <c r="W27" s="22">
        <f t="shared" si="15"/>
        <v>0</v>
      </c>
      <c r="X27" s="21">
        <f t="shared" si="16"/>
        <v>2.5646872230256106</v>
      </c>
      <c r="Y27" s="57">
        <f t="shared" si="17"/>
        <v>0.36440269968750294</v>
      </c>
      <c r="Z27" s="1">
        <f t="shared" si="18"/>
        <v>0.63514807485223046</v>
      </c>
      <c r="AA27" s="26">
        <f t="shared" si="19"/>
        <v>4.3481717802716267E-4</v>
      </c>
      <c r="AB27" s="8">
        <f>$AA$33</f>
        <v>5.0274459369255232E-4</v>
      </c>
      <c r="AC27" s="1">
        <f t="shared" si="20"/>
        <v>0.24599745896113323</v>
      </c>
      <c r="AD27" s="5" t="s">
        <v>103</v>
      </c>
      <c r="AF27" s="168" t="s">
        <v>104</v>
      </c>
      <c r="AG27" s="168"/>
      <c r="AH27">
        <v>0.76949999999999996</v>
      </c>
      <c r="AI27">
        <v>0.85860000000000003</v>
      </c>
    </row>
    <row r="28" spans="1:35" x14ac:dyDescent="0.25">
      <c r="A28" s="9" t="str">
        <f t="shared" si="6"/>
        <v>VB169-5</v>
      </c>
      <c r="B28" s="9">
        <v>124.9</v>
      </c>
      <c r="C28" s="9">
        <v>81.8</v>
      </c>
      <c r="D28" s="9">
        <v>205.9</v>
      </c>
      <c r="E28" s="9">
        <v>0</v>
      </c>
      <c r="G28" s="27" t="str">
        <f t="shared" si="7"/>
        <v>VB169-5</v>
      </c>
      <c r="H28" s="3">
        <f>$B$9</f>
        <v>33.1</v>
      </c>
      <c r="I28" s="3">
        <f>$C$9</f>
        <v>0.94</v>
      </c>
      <c r="J28" s="5">
        <f>$D$9</f>
        <v>0</v>
      </c>
      <c r="K28" s="3">
        <f t="shared" si="8"/>
        <v>2.8398791540785496E-2</v>
      </c>
      <c r="L28" s="56">
        <f t="shared" si="9"/>
        <v>1.4660467472399718E-4</v>
      </c>
      <c r="M28" s="1">
        <f t="shared" si="10"/>
        <v>0.55344607048506289</v>
      </c>
      <c r="N28" s="24">
        <f>$B$28</f>
        <v>124.9</v>
      </c>
      <c r="O28" s="24">
        <f>$C$28</f>
        <v>81.8</v>
      </c>
      <c r="P28" s="24">
        <f>$D$28</f>
        <v>205.9</v>
      </c>
      <c r="Q28" s="25">
        <f>$E$28</f>
        <v>0</v>
      </c>
      <c r="R28" s="24">
        <f t="shared" si="11"/>
        <v>0.60660514813016031</v>
      </c>
      <c r="S28" s="24">
        <f t="shared" si="12"/>
        <v>0.39728023312287514</v>
      </c>
      <c r="T28" s="23">
        <f t="shared" si="13"/>
        <v>0</v>
      </c>
      <c r="U28" s="20">
        <f t="shared" si="21"/>
        <v>2.8681564876444788E-2</v>
      </c>
      <c r="V28" s="20">
        <f t="shared" si="14"/>
        <v>1.2195927808840849E-2</v>
      </c>
      <c r="W28" s="22">
        <f t="shared" si="15"/>
        <v>0</v>
      </c>
      <c r="X28" s="21">
        <f t="shared" si="16"/>
        <v>2.3517329165931495</v>
      </c>
      <c r="Y28" s="57">
        <f t="shared" si="17"/>
        <v>0.40877492685285632</v>
      </c>
      <c r="Z28" s="1">
        <f t="shared" si="18"/>
        <v>1.6905290436570286</v>
      </c>
      <c r="AA28" s="26">
        <f t="shared" si="19"/>
        <v>3.5864399965208573E-4</v>
      </c>
      <c r="AB28" s="8">
        <f>$AA$30</f>
        <v>4.9747097393547152E-4</v>
      </c>
      <c r="AC28" s="1">
        <f t="shared" si="20"/>
        <v>0.19578753402260926</v>
      </c>
      <c r="AD28" s="5">
        <f>1-((((COUNT(AB24:AB33))-3)*((STDEV(AB26:AB33))^2))/(((COUNT(AB24:AB33))-1)*((STDEV(AB24:AB33))^2)))</f>
        <v>0.67619458860117421</v>
      </c>
    </row>
    <row r="29" spans="1:35" x14ac:dyDescent="0.25">
      <c r="A29" s="9" t="str">
        <f t="shared" si="6"/>
        <v>VB169-6</v>
      </c>
      <c r="B29" s="9">
        <v>135.9</v>
      </c>
      <c r="C29" s="9">
        <v>82.9</v>
      </c>
      <c r="D29" s="9">
        <v>359.8</v>
      </c>
      <c r="E29" s="9">
        <v>0</v>
      </c>
      <c r="G29" s="27" t="str">
        <f t="shared" si="7"/>
        <v>VB169-6</v>
      </c>
      <c r="H29" s="3">
        <f>$B$10</f>
        <v>30.7</v>
      </c>
      <c r="I29" s="3">
        <f>$C$10</f>
        <v>0.97</v>
      </c>
      <c r="J29" s="5">
        <f>$D$10</f>
        <v>0</v>
      </c>
      <c r="K29" s="3">
        <f t="shared" si="8"/>
        <v>3.1596091205211729E-2</v>
      </c>
      <c r="L29" s="56">
        <f t="shared" si="9"/>
        <v>1.6311027414801367E-4</v>
      </c>
      <c r="M29" s="1">
        <f t="shared" si="10"/>
        <v>0.27513657324988361</v>
      </c>
      <c r="N29" s="24">
        <f>$B$29</f>
        <v>135.9</v>
      </c>
      <c r="O29" s="24">
        <f>$C$29</f>
        <v>82.9</v>
      </c>
      <c r="P29" s="24">
        <f>$D$29</f>
        <v>359.8</v>
      </c>
      <c r="Q29" s="25">
        <f>$E$29</f>
        <v>0</v>
      </c>
      <c r="R29" s="24">
        <f t="shared" si="11"/>
        <v>0.37770983879933295</v>
      </c>
      <c r="S29" s="24">
        <f t="shared" si="12"/>
        <v>0.23040578098943859</v>
      </c>
      <c r="T29" s="23">
        <f t="shared" si="13"/>
        <v>0</v>
      </c>
      <c r="U29" s="20">
        <f t="shared" si="21"/>
        <v>1.7858914121299297E-2</v>
      </c>
      <c r="V29" s="20">
        <f t="shared" si="14"/>
        <v>7.0731237987812926E-3</v>
      </c>
      <c r="W29" s="22">
        <f t="shared" si="15"/>
        <v>0</v>
      </c>
      <c r="X29" s="21">
        <f t="shared" si="16"/>
        <v>2.5248977155435068</v>
      </c>
      <c r="Y29" s="57">
        <f t="shared" si="17"/>
        <v>0.24932037920080588</v>
      </c>
      <c r="Z29" s="1">
        <f t="shared" si="18"/>
        <v>2.1020526168090026</v>
      </c>
      <c r="AA29" s="26">
        <f t="shared" si="19"/>
        <v>6.542195815314501E-4</v>
      </c>
      <c r="AB29" s="8">
        <f>$AA$27</f>
        <v>4.3481717802716267E-4</v>
      </c>
      <c r="AC29" s="1">
        <f t="shared" si="20"/>
        <v>0.40073677652251732</v>
      </c>
      <c r="AD29" s="5"/>
    </row>
    <row r="30" spans="1:35" x14ac:dyDescent="0.25">
      <c r="A30" s="9" t="str">
        <f t="shared" si="6"/>
        <v>VB169-7</v>
      </c>
      <c r="B30" s="9">
        <v>164.7</v>
      </c>
      <c r="C30" s="9">
        <v>66.2</v>
      </c>
      <c r="D30" s="9">
        <v>308.3</v>
      </c>
      <c r="E30" s="9">
        <v>0</v>
      </c>
      <c r="G30" s="27" t="str">
        <f t="shared" si="7"/>
        <v>VB169-7</v>
      </c>
      <c r="H30" s="3">
        <f>$B$11</f>
        <v>30.3</v>
      </c>
      <c r="I30" s="3">
        <f>$C$11</f>
        <v>0.93</v>
      </c>
      <c r="J30" s="5">
        <f>$D$11</f>
        <v>0</v>
      </c>
      <c r="K30" s="3">
        <f t="shared" si="8"/>
        <v>3.0693069306930693E-2</v>
      </c>
      <c r="L30" s="56">
        <f t="shared" si="9"/>
        <v>1.5844855354359965E-4</v>
      </c>
      <c r="M30" s="1">
        <f t="shared" si="10"/>
        <v>4.1117760389398864E-2</v>
      </c>
      <c r="N30" s="24">
        <f>$B$30</f>
        <v>164.7</v>
      </c>
      <c r="O30" s="24">
        <f>$C$30</f>
        <v>66.2</v>
      </c>
      <c r="P30" s="24">
        <f>$D$30</f>
        <v>308.3</v>
      </c>
      <c r="Q30" s="25">
        <f>$E$30</f>
        <v>0</v>
      </c>
      <c r="R30" s="24">
        <f t="shared" si="11"/>
        <v>0.53421991566655846</v>
      </c>
      <c r="S30" s="24">
        <f t="shared" si="12"/>
        <v>0.21472591631527732</v>
      </c>
      <c r="T30" s="23">
        <f t="shared" si="13"/>
        <v>0</v>
      </c>
      <c r="U30" s="20">
        <f t="shared" si="21"/>
        <v>2.5259039124065488E-2</v>
      </c>
      <c r="V30" s="20">
        <f t="shared" si="14"/>
        <v>6.5917746611328593E-3</v>
      </c>
      <c r="W30" s="22">
        <f t="shared" si="15"/>
        <v>0</v>
      </c>
      <c r="X30" s="21">
        <f t="shared" si="16"/>
        <v>3.8319027003457187</v>
      </c>
      <c r="Y30" s="57">
        <f t="shared" si="17"/>
        <v>0.31850813785198351</v>
      </c>
      <c r="Z30" s="1">
        <f t="shared" si="18"/>
        <v>0.45644119679609679</v>
      </c>
      <c r="AA30" s="26">
        <f t="shared" si="19"/>
        <v>4.9747097393547152E-4</v>
      </c>
      <c r="AB30" s="8">
        <f>$AA$31</f>
        <v>4.1768044559004725E-4</v>
      </c>
      <c r="AC30" s="1">
        <f t="shared" si="20"/>
        <v>0.56389492765843152</v>
      </c>
      <c r="AD30" s="5" t="s">
        <v>105</v>
      </c>
    </row>
    <row r="31" spans="1:35" x14ac:dyDescent="0.25">
      <c r="A31" s="9" t="str">
        <f t="shared" si="6"/>
        <v>VB169-8</v>
      </c>
      <c r="B31" s="9">
        <v>103</v>
      </c>
      <c r="C31" s="9">
        <v>76.599999999999994</v>
      </c>
      <c r="D31" s="9">
        <v>206.7</v>
      </c>
      <c r="E31" s="9">
        <v>0</v>
      </c>
      <c r="G31" s="27" t="str">
        <f t="shared" si="7"/>
        <v>VB169-8</v>
      </c>
      <c r="H31" s="3">
        <f>$B$12</f>
        <v>32.9</v>
      </c>
      <c r="I31" s="3">
        <f>$C$12</f>
        <v>0.92</v>
      </c>
      <c r="J31" s="5">
        <f>$D$12</f>
        <v>0</v>
      </c>
      <c r="K31" s="3">
        <f>I30/H31</f>
        <v>2.8267477203647418E-2</v>
      </c>
      <c r="L31" s="56">
        <f t="shared" si="9"/>
        <v>1.4592678335474378E-4</v>
      </c>
      <c r="M31" s="1">
        <f t="shared" si="10"/>
        <v>0.58747628098949312</v>
      </c>
      <c r="N31" s="24">
        <f>$B$31</f>
        <v>103</v>
      </c>
      <c r="O31" s="24">
        <f>$C$31</f>
        <v>76.599999999999994</v>
      </c>
      <c r="P31" s="24">
        <f>$D$31</f>
        <v>206.7</v>
      </c>
      <c r="Q31" s="25">
        <f>$E$31</f>
        <v>0</v>
      </c>
      <c r="R31" s="24">
        <f t="shared" si="11"/>
        <v>0.49830672472181908</v>
      </c>
      <c r="S31" s="24">
        <f t="shared" si="12"/>
        <v>0.37058538945331398</v>
      </c>
      <c r="T31" s="23">
        <f t="shared" si="13"/>
        <v>0</v>
      </c>
      <c r="U31" s="20">
        <f t="shared" si="21"/>
        <v>2.3560988062057898E-2</v>
      </c>
      <c r="V31" s="20">
        <f t="shared" si="14"/>
        <v>1.1376434768114696E-2</v>
      </c>
      <c r="W31" s="22">
        <f t="shared" si="15"/>
        <v>0</v>
      </c>
      <c r="X31" s="21">
        <f t="shared" si="16"/>
        <v>2.0710344270679122</v>
      </c>
      <c r="Y31" s="57">
        <f t="shared" si="17"/>
        <v>0.34937422830172593</v>
      </c>
      <c r="Z31" s="1">
        <f t="shared" si="18"/>
        <v>0.27770010110794896</v>
      </c>
      <c r="AA31" s="26">
        <f t="shared" si="19"/>
        <v>4.1768044559004725E-4</v>
      </c>
      <c r="AB31" s="8">
        <f>$AA$32</f>
        <v>3.9920431475768173E-4</v>
      </c>
      <c r="AC31" s="1">
        <f t="shared" si="20"/>
        <v>0.73980543789228614</v>
      </c>
      <c r="AD31" s="5">
        <f>1-((((COUNT(AB24:AB33))-3)*((STDEV(AB24:AB31))^2))/(((COUNT(AB24:AB33))-1)*((STDEV(AB24:AB33))^2)))</f>
        <v>0.38231696802792869</v>
      </c>
    </row>
    <row r="32" spans="1:35" x14ac:dyDescent="0.25">
      <c r="A32" s="9" t="str">
        <f t="shared" si="6"/>
        <v>VB169-9</v>
      </c>
      <c r="B32" s="9">
        <v>156.69999999999999</v>
      </c>
      <c r="C32" s="9">
        <v>103.2</v>
      </c>
      <c r="D32" s="9">
        <v>292.5</v>
      </c>
      <c r="E32" s="9">
        <v>0</v>
      </c>
      <c r="G32" s="27" t="str">
        <f t="shared" si="7"/>
        <v>VB169-9</v>
      </c>
      <c r="H32" s="3">
        <f>$B$13</f>
        <v>32.9</v>
      </c>
      <c r="I32" s="3">
        <f>$C$13</f>
        <v>1.1000000000000001</v>
      </c>
      <c r="J32" s="5">
        <f>$D$13</f>
        <v>0</v>
      </c>
      <c r="K32" s="3">
        <f>I31/H32</f>
        <v>2.7963525835866265E-2</v>
      </c>
      <c r="L32" s="56">
        <f t="shared" si="9"/>
        <v>1.4435767815738096E-4</v>
      </c>
      <c r="M32" s="1">
        <f t="shared" si="10"/>
        <v>0.66624550949975081</v>
      </c>
      <c r="N32" s="24">
        <f>$B$32</f>
        <v>156.69999999999999</v>
      </c>
      <c r="O32" s="24">
        <f>$C$32</f>
        <v>103.2</v>
      </c>
      <c r="P32" s="24">
        <f>$D$32</f>
        <v>292.5</v>
      </c>
      <c r="Q32" s="25">
        <f>$E$32</f>
        <v>0</v>
      </c>
      <c r="R32" s="24">
        <f t="shared" si="11"/>
        <v>0.53572649572649567</v>
      </c>
      <c r="S32" s="24">
        <f t="shared" si="12"/>
        <v>0.35282051282051285</v>
      </c>
      <c r="T32" s="23">
        <f t="shared" si="13"/>
        <v>0</v>
      </c>
      <c r="U32" s="20">
        <f t="shared" si="21"/>
        <v>2.5330273392129062E-2</v>
      </c>
      <c r="V32" s="20">
        <f t="shared" si="14"/>
        <v>1.0831078782886012E-2</v>
      </c>
      <c r="W32" s="22">
        <f t="shared" si="15"/>
        <v>0</v>
      </c>
      <c r="X32" s="21">
        <f t="shared" si="16"/>
        <v>2.3386657875809158</v>
      </c>
      <c r="Y32" s="57">
        <f t="shared" si="17"/>
        <v>0.36161352175015071</v>
      </c>
      <c r="Z32" s="1">
        <f t="shared" si="18"/>
        <v>0.56880826047414546</v>
      </c>
      <c r="AA32" s="26">
        <f t="shared" si="19"/>
        <v>3.9920431475768173E-4</v>
      </c>
      <c r="AB32" s="8">
        <f>$AA$28</f>
        <v>3.5864399965208573E-4</v>
      </c>
      <c r="AC32" s="1">
        <f t="shared" si="20"/>
        <v>1.1259785923371883</v>
      </c>
      <c r="AD32" s="5"/>
    </row>
    <row r="33" spans="1:30" x14ac:dyDescent="0.25">
      <c r="A33" s="9" t="str">
        <f t="shared" si="6"/>
        <v>VB169-10</v>
      </c>
      <c r="B33" s="9">
        <v>83.5</v>
      </c>
      <c r="C33" s="9">
        <v>67.099999999999994</v>
      </c>
      <c r="D33" s="9">
        <v>173.4</v>
      </c>
      <c r="E33" s="9">
        <v>0</v>
      </c>
      <c r="G33" s="27" t="str">
        <f t="shared" si="7"/>
        <v>VB169-10</v>
      </c>
      <c r="H33" s="3">
        <f>$B$14</f>
        <v>32.6</v>
      </c>
      <c r="I33" s="60">
        <f>$C$14</f>
        <v>0.68</v>
      </c>
      <c r="J33" s="5">
        <f>$D$14</f>
        <v>0</v>
      </c>
      <c r="K33" s="3">
        <f>I32/H33</f>
        <v>3.3742331288343558E-2</v>
      </c>
      <c r="L33" s="56">
        <f t="shared" si="9"/>
        <v>1.7418992973178233E-4</v>
      </c>
      <c r="M33" s="1">
        <f t="shared" si="10"/>
        <v>0.83133632579650918</v>
      </c>
      <c r="N33" s="24">
        <f>$B$33</f>
        <v>83.5</v>
      </c>
      <c r="O33" s="24">
        <f>$C$33</f>
        <v>67.099999999999994</v>
      </c>
      <c r="P33" s="24">
        <f>$D$33</f>
        <v>173.4</v>
      </c>
      <c r="Q33" s="25">
        <f>$E$33</f>
        <v>0</v>
      </c>
      <c r="R33" s="24">
        <f t="shared" si="11"/>
        <v>0.48154555940023064</v>
      </c>
      <c r="S33" s="24">
        <f t="shared" si="12"/>
        <v>0.38696655132641289</v>
      </c>
      <c r="T33" s="23">
        <f t="shared" si="13"/>
        <v>0</v>
      </c>
      <c r="U33" s="20">
        <f t="shared" si="21"/>
        <v>2.2768484978202098E-2</v>
      </c>
      <c r="V33" s="20">
        <f t="shared" si="14"/>
        <v>1.1879312714139912E-2</v>
      </c>
      <c r="W33" s="22">
        <f t="shared" si="15"/>
        <v>0</v>
      </c>
      <c r="X33" s="21">
        <f t="shared" si="16"/>
        <v>1.9166500222778744</v>
      </c>
      <c r="Y33" s="57">
        <f t="shared" si="17"/>
        <v>0.34647797692342008</v>
      </c>
      <c r="Z33" s="1">
        <f t="shared" si="18"/>
        <v>0.20881357498997796</v>
      </c>
      <c r="AA33" s="26">
        <f t="shared" si="19"/>
        <v>5.0274459369255232E-4</v>
      </c>
      <c r="AB33" s="8">
        <f>$AA$26</f>
        <v>3.4888430577256969E-4</v>
      </c>
      <c r="AC33" s="1">
        <f t="shared" si="20"/>
        <v>1.2189002514036222</v>
      </c>
      <c r="AD33" s="5"/>
    </row>
    <row r="34" spans="1:30" ht="15.75" thickBot="1" x14ac:dyDescent="0.3">
      <c r="A34" s="9"/>
      <c r="B34" s="9"/>
      <c r="C34" s="9"/>
      <c r="D34" s="9"/>
      <c r="E34" s="9"/>
      <c r="G34" s="19"/>
      <c r="H34" s="14"/>
      <c r="I34" s="14"/>
      <c r="J34" s="15"/>
      <c r="K34" s="13"/>
      <c r="L34" s="61"/>
      <c r="M34" s="62"/>
      <c r="N34" s="17"/>
      <c r="O34" s="17"/>
      <c r="P34" s="17"/>
      <c r="Q34" s="18"/>
      <c r="R34" s="17"/>
      <c r="S34" s="17"/>
      <c r="T34" s="16"/>
      <c r="U34" s="14"/>
      <c r="V34" s="14"/>
      <c r="W34" s="15"/>
      <c r="X34" s="13"/>
      <c r="Y34" s="28"/>
      <c r="Z34" s="13"/>
      <c r="AA34" s="15"/>
      <c r="AB34" s="15"/>
      <c r="AC34" s="13"/>
      <c r="AD34" s="13"/>
    </row>
    <row r="35" spans="1:30" ht="15.75" thickTop="1" x14ac:dyDescent="0.25">
      <c r="A35" s="9" t="s">
        <v>30</v>
      </c>
      <c r="B35" s="9">
        <v>0</v>
      </c>
      <c r="C35" s="9">
        <v>0</v>
      </c>
      <c r="D35" s="9">
        <v>359.5</v>
      </c>
      <c r="E35" s="9">
        <v>0</v>
      </c>
      <c r="G35" s="63" t="s">
        <v>106</v>
      </c>
      <c r="H35" s="64"/>
      <c r="I35" s="64"/>
      <c r="J35" s="65"/>
      <c r="K35" s="66"/>
      <c r="L35" s="67"/>
      <c r="M35" s="68"/>
      <c r="N35" s="69"/>
      <c r="O35" s="69"/>
      <c r="P35" s="69"/>
      <c r="Q35" s="70"/>
      <c r="R35" s="69"/>
      <c r="S35" s="69"/>
      <c r="T35" s="71"/>
      <c r="U35" s="64"/>
      <c r="V35" s="64"/>
      <c r="W35" s="65"/>
      <c r="X35" s="66"/>
      <c r="Y35" s="64"/>
      <c r="Z35" s="66"/>
      <c r="AA35" s="66"/>
      <c r="AB35" s="66"/>
      <c r="AC35" s="66"/>
      <c r="AD35" s="66"/>
    </row>
    <row r="36" spans="1:30" x14ac:dyDescent="0.25">
      <c r="A36" s="9" t="s">
        <v>29</v>
      </c>
      <c r="B36" s="9"/>
      <c r="C36" s="9"/>
      <c r="D36" s="9"/>
      <c r="E36" s="9"/>
      <c r="G36" s="7" t="s">
        <v>22</v>
      </c>
      <c r="H36" s="3">
        <f>AVERAGE(H24:H33)</f>
        <v>31.46</v>
      </c>
      <c r="I36" s="3">
        <f>AVERAGE(I24:I32)</f>
        <v>0.96444444444444444</v>
      </c>
      <c r="J36" s="5">
        <f>AVERAGE(J24:J28)</f>
        <v>0</v>
      </c>
      <c r="K36" s="11">
        <f>AVERAGE(K24:K33)</f>
        <v>3.0534405832032895E-2</v>
      </c>
      <c r="L36" s="12">
        <f>AVERAGE(L24:L33)</f>
        <v>1.5762947618622116E-4</v>
      </c>
      <c r="M36" s="11"/>
      <c r="N36" s="3">
        <f t="shared" ref="N36:Y36" si="22">AVERAGE(N24:N33)</f>
        <v>115.59</v>
      </c>
      <c r="O36" s="3">
        <f t="shared" si="22"/>
        <v>73.67</v>
      </c>
      <c r="P36" s="3">
        <f t="shared" si="22"/>
        <v>232.87999999999997</v>
      </c>
      <c r="Q36" s="5">
        <f t="shared" si="22"/>
        <v>0</v>
      </c>
      <c r="R36" s="3">
        <f t="shared" si="22"/>
        <v>0.50133530753178601</v>
      </c>
      <c r="S36" s="3">
        <f t="shared" si="22"/>
        <v>0.32788778813249292</v>
      </c>
      <c r="T36" s="4">
        <f t="shared" si="22"/>
        <v>0</v>
      </c>
      <c r="U36" s="3">
        <f t="shared" si="22"/>
        <v>2.3704185815350148E-2</v>
      </c>
      <c r="V36" s="3">
        <f t="shared" si="22"/>
        <v>1.0065680242962314E-2</v>
      </c>
      <c r="W36" s="4">
        <f t="shared" si="22"/>
        <v>0</v>
      </c>
      <c r="X36" s="1">
        <f t="shared" si="22"/>
        <v>2.4284396643643662</v>
      </c>
      <c r="Y36" s="3">
        <f t="shared" si="22"/>
        <v>0.33769866058312459</v>
      </c>
      <c r="Z36" s="1"/>
      <c r="AA36" s="11">
        <f>AVERAGE(AA24:AA33)</f>
        <v>4.7690713105229759E-4</v>
      </c>
      <c r="AB36" s="11">
        <f>AVERAGE(AB24:AB33)</f>
        <v>4.7690713105229759E-4</v>
      </c>
      <c r="AC36" s="11"/>
      <c r="AD36" s="11"/>
    </row>
    <row r="37" spans="1:30" x14ac:dyDescent="0.25">
      <c r="G37" s="7" t="s">
        <v>23</v>
      </c>
      <c r="H37" s="3">
        <f>STDEV(H24:H33)</f>
        <v>1.3201010062365179</v>
      </c>
      <c r="I37" s="3">
        <f>STDEV(I24:I32)</f>
        <v>0.13666666666666755</v>
      </c>
      <c r="J37" s="5">
        <f>STDEV(J24:J28)</f>
        <v>0</v>
      </c>
      <c r="K37" s="1">
        <f>STDEV(K24:K33)</f>
        <v>3.8587577094470406E-3</v>
      </c>
      <c r="L37" s="8">
        <f>STDEV(L24:L33)</f>
        <v>1.9920281397176396E-5</v>
      </c>
      <c r="M37" s="26"/>
      <c r="N37" s="3">
        <f t="shared" ref="N37:Y37" si="23">STDEV(N24:N33)</f>
        <v>28.775817393545292</v>
      </c>
      <c r="O37" s="3">
        <f t="shared" si="23"/>
        <v>13.09487176976797</v>
      </c>
      <c r="P37" s="3">
        <f t="shared" si="23"/>
        <v>63.194932989564727</v>
      </c>
      <c r="Q37" s="5">
        <f t="shared" si="23"/>
        <v>0</v>
      </c>
      <c r="R37" s="3">
        <f t="shared" si="23"/>
        <v>6.1797798698302146E-2</v>
      </c>
      <c r="S37" s="3">
        <f t="shared" si="23"/>
        <v>6.400012957217871E-2</v>
      </c>
      <c r="T37" s="4">
        <f t="shared" si="23"/>
        <v>0</v>
      </c>
      <c r="U37" s="3">
        <f t="shared" si="23"/>
        <v>2.9219296572908404E-3</v>
      </c>
      <c r="V37" s="3">
        <f t="shared" si="23"/>
        <v>1.9647112917831468E-3</v>
      </c>
      <c r="W37" s="4">
        <f t="shared" si="23"/>
        <v>0</v>
      </c>
      <c r="X37" s="1">
        <f t="shared" si="23"/>
        <v>0.53895222631545514</v>
      </c>
      <c r="Y37" s="3">
        <f t="shared" si="23"/>
        <v>4.2043800747709338E-2</v>
      </c>
      <c r="Z37" s="1"/>
      <c r="AA37" s="2">
        <f>STDEV(AA24:AA33)</f>
        <v>1.0503142085031444E-4</v>
      </c>
      <c r="AB37" s="26">
        <f>STDEV(AB24:AB33)</f>
        <v>1.0503142085031443E-4</v>
      </c>
      <c r="AC37" s="26"/>
      <c r="AD37" s="26"/>
    </row>
    <row r="38" spans="1:30" ht="15.75" customHeight="1" x14ac:dyDescent="0.25">
      <c r="G38" s="7" t="s">
        <v>24</v>
      </c>
      <c r="H38" s="3">
        <f>(H37/H36)*100</f>
        <v>4.196125258221608</v>
      </c>
      <c r="I38" s="3">
        <f>(I37/I36)*100</f>
        <v>14.170506912442487</v>
      </c>
      <c r="J38" s="5" t="e">
        <f>(J37/J36)*100</f>
        <v>#DIV/0!</v>
      </c>
      <c r="K38" s="6">
        <f>(K37/K36)*100</f>
        <v>12.637408864851441</v>
      </c>
      <c r="L38" s="6">
        <f>(L37/L36)*100</f>
        <v>12.637408864851437</v>
      </c>
      <c r="M38" s="1"/>
      <c r="N38" s="3">
        <f t="shared" ref="N38:Y38" si="24">(N37/N36)*100</f>
        <v>24.89472912323323</v>
      </c>
      <c r="O38" s="3">
        <f t="shared" si="24"/>
        <v>17.77503973091892</v>
      </c>
      <c r="P38" s="3">
        <f t="shared" si="24"/>
        <v>27.136264595312927</v>
      </c>
      <c r="Q38" s="5" t="e">
        <f t="shared" si="24"/>
        <v>#DIV/0!</v>
      </c>
      <c r="R38" s="3">
        <f t="shared" si="24"/>
        <v>12.326640029115444</v>
      </c>
      <c r="S38" s="3">
        <f t="shared" si="24"/>
        <v>19.518912228081376</v>
      </c>
      <c r="T38" s="4" t="e">
        <f t="shared" si="24"/>
        <v>#DIV/0!</v>
      </c>
      <c r="U38" s="3">
        <f t="shared" si="24"/>
        <v>12.326640029115376</v>
      </c>
      <c r="V38" s="3">
        <f t="shared" si="24"/>
        <v>19.518912228081419</v>
      </c>
      <c r="W38" s="4" t="e">
        <f t="shared" si="24"/>
        <v>#DIV/0!</v>
      </c>
      <c r="X38" s="1">
        <f t="shared" si="24"/>
        <v>22.193354614660503</v>
      </c>
      <c r="Y38" s="3">
        <f t="shared" si="24"/>
        <v>12.450094020245677</v>
      </c>
      <c r="Z38" s="1"/>
      <c r="AA38" s="2">
        <f>(AA37/AA36)*100</f>
        <v>22.023453626822935</v>
      </c>
      <c r="AB38" s="2">
        <f>(AB37/AB36)*100</f>
        <v>22.023453626822935</v>
      </c>
      <c r="AC38" s="2"/>
      <c r="AD38" s="2"/>
    </row>
    <row r="39" spans="1:30" x14ac:dyDescent="0.25">
      <c r="G39" s="7" t="s">
        <v>152</v>
      </c>
    </row>
    <row r="40" spans="1:30" ht="15.75" thickBot="1" x14ac:dyDescent="0.3">
      <c r="A40" t="s">
        <v>147</v>
      </c>
      <c r="C40" s="72" t="s">
        <v>107</v>
      </c>
      <c r="D40" s="73" t="s">
        <v>108</v>
      </c>
      <c r="G40" s="74" t="s">
        <v>0</v>
      </c>
      <c r="H40" s="75" t="s">
        <v>1</v>
      </c>
      <c r="I40" s="75" t="s">
        <v>2</v>
      </c>
      <c r="J40" s="76" t="s">
        <v>3</v>
      </c>
      <c r="K40" s="75" t="s">
        <v>4</v>
      </c>
      <c r="L40" s="76" t="s">
        <v>5</v>
      </c>
      <c r="M40" s="75" t="s">
        <v>6</v>
      </c>
      <c r="N40" s="75" t="s">
        <v>7</v>
      </c>
      <c r="O40" s="75" t="s">
        <v>8</v>
      </c>
      <c r="P40" s="76" t="s">
        <v>9</v>
      </c>
      <c r="Q40" s="75" t="s">
        <v>10</v>
      </c>
      <c r="R40" s="75" t="s">
        <v>11</v>
      </c>
      <c r="S40" s="76" t="s">
        <v>12</v>
      </c>
      <c r="T40" s="77" t="s">
        <v>13</v>
      </c>
      <c r="U40" s="75" t="s">
        <v>14</v>
      </c>
      <c r="V40" s="76" t="s">
        <v>15</v>
      </c>
      <c r="W40" s="78" t="s">
        <v>16</v>
      </c>
      <c r="X40" s="78" t="s">
        <v>17</v>
      </c>
      <c r="Y40" s="76" t="s">
        <v>18</v>
      </c>
      <c r="Z40" s="78" t="s">
        <v>19</v>
      </c>
      <c r="AA40" s="78" t="s">
        <v>20</v>
      </c>
      <c r="AB40" s="78" t="s">
        <v>21</v>
      </c>
      <c r="AC40" s="79" t="s">
        <v>109</v>
      </c>
      <c r="AD40" s="80" t="s">
        <v>110</v>
      </c>
    </row>
    <row r="41" spans="1:30" ht="15.75" thickTop="1" x14ac:dyDescent="0.25">
      <c r="A41" s="165" t="s">
        <v>111</v>
      </c>
      <c r="B41" s="165"/>
      <c r="C41" s="165"/>
      <c r="D41" s="165"/>
      <c r="G41" s="81" t="str">
        <f t="shared" ref="G41:G50" si="25">A24</f>
        <v>VB169-1</v>
      </c>
      <c r="H41" s="82">
        <f>$B$5</f>
        <v>30.4</v>
      </c>
      <c r="I41" s="82">
        <f>$C$5</f>
        <v>0.99</v>
      </c>
      <c r="J41" s="83">
        <f>$D$5</f>
        <v>0</v>
      </c>
      <c r="K41" s="82">
        <f t="shared" ref="K41:K49" si="26">I41/H41</f>
        <v>3.2565789473684215E-2</v>
      </c>
      <c r="L41" s="144">
        <f t="shared" ref="L41:L50" si="27">K41/$H$17</f>
        <v>1.6811620191876627E-4</v>
      </c>
      <c r="M41" s="84">
        <f>$B$24</f>
        <v>93.6</v>
      </c>
      <c r="N41" s="84">
        <f>$C$24</f>
        <v>60.6</v>
      </c>
      <c r="O41" s="84">
        <f>$D$24</f>
        <v>197.8</v>
      </c>
      <c r="P41" s="85">
        <f>$E$24</f>
        <v>0</v>
      </c>
      <c r="Q41" s="84">
        <f t="shared" ref="Q41:Q50" si="28">M41/O41</f>
        <v>0.4732052578361981</v>
      </c>
      <c r="R41" s="84">
        <f t="shared" ref="R41:R50" si="29">N41/O41</f>
        <v>0.30637007077856421</v>
      </c>
      <c r="S41" s="86">
        <f t="shared" ref="S41:S50" si="30">P41/O41</f>
        <v>0</v>
      </c>
      <c r="T41" s="87">
        <f t="shared" ref="T41:T50" si="31">(Q41*0.005*($H$18))/0.5335</f>
        <v>2.2374138011092969E-2</v>
      </c>
      <c r="U41" s="87">
        <f t="shared" ref="U41:U50" si="32">(R41*0.005*($H$18))/0.8217</f>
        <v>9.4051174825231613E-3</v>
      </c>
      <c r="V41" s="88">
        <f t="shared" ref="V41:V50" si="33">(S41*0.005*(100/20))/0.7126</f>
        <v>0</v>
      </c>
      <c r="W41" s="89">
        <f t="shared" ref="W41:W50" si="34">T41/U41</f>
        <v>2.378932326222313</v>
      </c>
      <c r="X41" s="89">
        <f t="shared" ref="X41:X50" si="35">(T41+U41+V41)*10</f>
        <v>0.31779255493616126</v>
      </c>
      <c r="Y41" s="90">
        <f t="shared" ref="Y41:Y50" si="36">L41/X41</f>
        <v>5.2901239914993525E-4</v>
      </c>
      <c r="Z41" s="83">
        <f t="shared" ref="Z41:Z50" si="37">(Y41*900000)</f>
        <v>476.11115923494174</v>
      </c>
      <c r="AA41" s="91">
        <f t="shared" ref="AA41:AA50" si="38">(Z41*0.2125)+26.378</f>
        <v>127.55162133742512</v>
      </c>
      <c r="AB41" s="91">
        <f t="shared" ref="AB41:AB50" si="39">-0.000006*(AA41)^2 + 0.0266*(AA41) + 3.4677</f>
        <v>6.762956630940673</v>
      </c>
      <c r="AC41" s="92">
        <f t="shared" ref="AC41:AC50" si="40">ABS(Y41-$C$42)</f>
        <v>7.2949056748609388E-5</v>
      </c>
      <c r="AD41" s="93">
        <f t="shared" ref="AD41:AD50" si="41">ABS(AB41-$D$42)</f>
        <v>0.35102257188602159</v>
      </c>
    </row>
    <row r="42" spans="1:30" x14ac:dyDescent="0.25">
      <c r="A42" s="169" t="s">
        <v>112</v>
      </c>
      <c r="B42" s="169"/>
      <c r="C42" s="94">
        <f>MEDIAN(Y41:Y50)</f>
        <v>4.5606334240132587E-4</v>
      </c>
      <c r="D42" s="95">
        <f>MEDIAN(AB41:AB50)</f>
        <v>6.4119340590546514</v>
      </c>
      <c r="G42" s="81" t="str">
        <f t="shared" si="25"/>
        <v>VB169-2</v>
      </c>
      <c r="H42" s="82">
        <f>$B$6</f>
        <v>31.7</v>
      </c>
      <c r="I42" s="82">
        <f>$C$6</f>
        <v>1.2</v>
      </c>
      <c r="J42" s="83">
        <f>$D$6</f>
        <v>0</v>
      </c>
      <c r="K42" s="82">
        <f t="shared" si="26"/>
        <v>3.7854889589905363E-2</v>
      </c>
      <c r="L42" s="144">
        <f t="shared" si="27"/>
        <v>1.9542042016367436E-4</v>
      </c>
      <c r="M42" s="84">
        <f>$B$25</f>
        <v>90.7</v>
      </c>
      <c r="N42" s="84">
        <f>$C$25</f>
        <v>60.1</v>
      </c>
      <c r="O42" s="84">
        <f>$D$25</f>
        <v>196.6</v>
      </c>
      <c r="P42" s="85">
        <f>$E$25</f>
        <v>0</v>
      </c>
      <c r="Q42" s="84">
        <f t="shared" si="28"/>
        <v>0.46134282807731436</v>
      </c>
      <c r="R42" s="84">
        <f t="shared" si="29"/>
        <v>0.30569684638860634</v>
      </c>
      <c r="S42" s="86">
        <f t="shared" si="30"/>
        <v>0</v>
      </c>
      <c r="T42" s="87">
        <f t="shared" si="31"/>
        <v>2.1813257428772735E-2</v>
      </c>
      <c r="U42" s="87">
        <f t="shared" si="32"/>
        <v>9.3844504687265358E-3</v>
      </c>
      <c r="V42" s="88">
        <f t="shared" si="33"/>
        <v>0</v>
      </c>
      <c r="W42" s="89">
        <f t="shared" si="34"/>
        <v>2.3244043432766692</v>
      </c>
      <c r="X42" s="89">
        <f t="shared" si="35"/>
        <v>0.31197707897499272</v>
      </c>
      <c r="Y42" s="88">
        <f t="shared" si="36"/>
        <v>6.2639351841402031E-4</v>
      </c>
      <c r="Z42" s="83">
        <f t="shared" si="37"/>
        <v>563.75416657261826</v>
      </c>
      <c r="AA42" s="91">
        <f t="shared" si="38"/>
        <v>146.17576039668137</v>
      </c>
      <c r="AB42" s="91">
        <f t="shared" si="39"/>
        <v>7.2277711089864365</v>
      </c>
      <c r="AC42" s="92">
        <f t="shared" si="40"/>
        <v>1.7033017601269444E-4</v>
      </c>
      <c r="AD42" s="93">
        <f t="shared" si="41"/>
        <v>0.81583704993178507</v>
      </c>
    </row>
    <row r="43" spans="1:30" x14ac:dyDescent="0.25">
      <c r="A43" s="169" t="s">
        <v>113</v>
      </c>
      <c r="B43" s="169"/>
      <c r="C43" s="94">
        <f>MEDIAN(AC41:AC50)</f>
        <v>8.518419974892476E-5</v>
      </c>
      <c r="D43" s="95">
        <f>MEDIAN(AD41:AD50)</f>
        <v>0.41160221381303241</v>
      </c>
      <c r="G43" s="81" t="str">
        <f t="shared" si="25"/>
        <v>VB169-3</v>
      </c>
      <c r="H43" s="82">
        <f>$B$7</f>
        <v>29.7</v>
      </c>
      <c r="I43" s="82">
        <f>$C$7</f>
        <v>0.7</v>
      </c>
      <c r="J43" s="83">
        <f>$D$7</f>
        <v>0</v>
      </c>
      <c r="K43" s="82">
        <f t="shared" si="26"/>
        <v>2.3569023569023569E-2</v>
      </c>
      <c r="L43" s="144">
        <f t="shared" si="27"/>
        <v>1.216716925766536E-4</v>
      </c>
      <c r="M43" s="84">
        <f>$B$26</f>
        <v>92.5</v>
      </c>
      <c r="N43" s="84">
        <f>$C$26</f>
        <v>71.900000000000006</v>
      </c>
      <c r="O43" s="84">
        <f>$D$26</f>
        <v>188.7</v>
      </c>
      <c r="P43" s="85">
        <f>$E$26</f>
        <v>0</v>
      </c>
      <c r="Q43" s="84">
        <f t="shared" si="28"/>
        <v>0.49019607843137258</v>
      </c>
      <c r="R43" s="84">
        <f t="shared" si="29"/>
        <v>0.38102808691043988</v>
      </c>
      <c r="S43" s="86">
        <f t="shared" si="30"/>
        <v>0</v>
      </c>
      <c r="T43" s="87">
        <f t="shared" si="31"/>
        <v>2.3177499678409326E-2</v>
      </c>
      <c r="U43" s="87">
        <f t="shared" si="32"/>
        <v>1.1697010456755318E-2</v>
      </c>
      <c r="V43" s="88">
        <f t="shared" si="33"/>
        <v>0</v>
      </c>
      <c r="W43" s="89">
        <f t="shared" si="34"/>
        <v>1.9814891817099929</v>
      </c>
      <c r="X43" s="89">
        <f t="shared" si="35"/>
        <v>0.34874510135164638</v>
      </c>
      <c r="Y43" s="88">
        <f t="shared" si="36"/>
        <v>3.4888430577256969E-4</v>
      </c>
      <c r="Z43" s="83">
        <f t="shared" si="37"/>
        <v>313.99587519531269</v>
      </c>
      <c r="AA43" s="91">
        <f t="shared" si="38"/>
        <v>93.10212347900395</v>
      </c>
      <c r="AB43" s="91">
        <f t="shared" si="39"/>
        <v>5.8922084521637066</v>
      </c>
      <c r="AC43" s="92">
        <f t="shared" si="40"/>
        <v>1.0717903662875618E-4</v>
      </c>
      <c r="AD43" s="93">
        <f t="shared" si="41"/>
        <v>0.51972560689094482</v>
      </c>
    </row>
    <row r="44" spans="1:30" x14ac:dyDescent="0.25">
      <c r="A44" s="169" t="s">
        <v>114</v>
      </c>
      <c r="B44" s="169"/>
      <c r="C44" s="94">
        <f>C43*1.483</f>
        <v>1.2632816822765543E-4</v>
      </c>
      <c r="D44" s="95">
        <f>D43*1.483</f>
        <v>0.6104060830847271</v>
      </c>
      <c r="G44" s="81" t="str">
        <f t="shared" si="25"/>
        <v>VB169-4</v>
      </c>
      <c r="H44" s="82">
        <f>$B$8</f>
        <v>30.3</v>
      </c>
      <c r="I44" s="82">
        <f>$C$8</f>
        <v>0.93</v>
      </c>
      <c r="J44" s="83">
        <f>$D$8</f>
        <v>0</v>
      </c>
      <c r="K44" s="82">
        <f t="shared" si="26"/>
        <v>3.0693069306930693E-2</v>
      </c>
      <c r="L44" s="144">
        <f t="shared" si="27"/>
        <v>1.5844855354359965E-4</v>
      </c>
      <c r="M44" s="84">
        <f>$B$27</f>
        <v>110.4</v>
      </c>
      <c r="N44" s="84">
        <f>$C$27</f>
        <v>66.3</v>
      </c>
      <c r="O44" s="84">
        <f>$D$27</f>
        <v>199.1</v>
      </c>
      <c r="P44" s="85">
        <f>$E$27</f>
        <v>0</v>
      </c>
      <c r="Q44" s="84">
        <f t="shared" si="28"/>
        <v>0.55449522852837774</v>
      </c>
      <c r="R44" s="84">
        <f t="shared" si="29"/>
        <v>0.33299849321948771</v>
      </c>
      <c r="S44" s="86">
        <f t="shared" si="30"/>
        <v>0</v>
      </c>
      <c r="T44" s="87">
        <f t="shared" si="31"/>
        <v>2.6217698481027795E-2</v>
      </c>
      <c r="U44" s="87">
        <f t="shared" si="32"/>
        <v>1.0222571487722498E-2</v>
      </c>
      <c r="V44" s="88">
        <f t="shared" si="33"/>
        <v>0</v>
      </c>
      <c r="W44" s="89">
        <f t="shared" si="34"/>
        <v>2.5646872230256106</v>
      </c>
      <c r="X44" s="89">
        <f t="shared" si="35"/>
        <v>0.36440269968750294</v>
      </c>
      <c r="Y44" s="88">
        <f t="shared" si="36"/>
        <v>4.3481717802716267E-4</v>
      </c>
      <c r="Z44" s="83">
        <f t="shared" si="37"/>
        <v>391.33546022444642</v>
      </c>
      <c r="AA44" s="91">
        <f t="shared" si="38"/>
        <v>109.53678529769486</v>
      </c>
      <c r="AB44" s="91">
        <f t="shared" si="39"/>
        <v>6.3093886449185632</v>
      </c>
      <c r="AC44" s="92">
        <f t="shared" si="40"/>
        <v>2.1246164374163199E-5</v>
      </c>
      <c r="AD44" s="93">
        <f t="shared" si="41"/>
        <v>0.1025454141360882</v>
      </c>
    </row>
    <row r="45" spans="1:30" x14ac:dyDescent="0.25">
      <c r="A45" s="169" t="s">
        <v>115</v>
      </c>
      <c r="B45" s="169"/>
      <c r="C45" s="96">
        <f>COUNT(Y41:Y50)</f>
        <v>10</v>
      </c>
      <c r="D45" s="97">
        <f>COUNT(AB41:AB50)</f>
        <v>10</v>
      </c>
      <c r="G45" s="81" t="str">
        <f t="shared" si="25"/>
        <v>VB169-5</v>
      </c>
      <c r="H45" s="82">
        <f>$B$9</f>
        <v>33.1</v>
      </c>
      <c r="I45" s="82">
        <f>$C$9</f>
        <v>0.94</v>
      </c>
      <c r="J45" s="83">
        <f>$D$9</f>
        <v>0</v>
      </c>
      <c r="K45" s="82">
        <f t="shared" si="26"/>
        <v>2.8398791540785496E-2</v>
      </c>
      <c r="L45" s="144">
        <f t="shared" si="27"/>
        <v>1.4660467472399718E-4</v>
      </c>
      <c r="M45" s="84">
        <f>$B$28</f>
        <v>124.9</v>
      </c>
      <c r="N45" s="84">
        <f>$C$28</f>
        <v>81.8</v>
      </c>
      <c r="O45" s="84">
        <f>$D$28</f>
        <v>205.9</v>
      </c>
      <c r="P45" s="85">
        <f>$E$28</f>
        <v>0</v>
      </c>
      <c r="Q45" s="84">
        <f t="shared" si="28"/>
        <v>0.60660514813016031</v>
      </c>
      <c r="R45" s="84">
        <f t="shared" si="29"/>
        <v>0.39728023312287514</v>
      </c>
      <c r="S45" s="86">
        <f t="shared" si="30"/>
        <v>0</v>
      </c>
      <c r="T45" s="87">
        <f t="shared" si="31"/>
        <v>2.8681564876444788E-2</v>
      </c>
      <c r="U45" s="87">
        <f t="shared" si="32"/>
        <v>1.2195927808840849E-2</v>
      </c>
      <c r="V45" s="88">
        <f t="shared" si="33"/>
        <v>0</v>
      </c>
      <c r="W45" s="89">
        <f t="shared" si="34"/>
        <v>2.3517329165931495</v>
      </c>
      <c r="X45" s="89">
        <f t="shared" si="35"/>
        <v>0.40877492685285632</v>
      </c>
      <c r="Y45" s="88">
        <f t="shared" si="36"/>
        <v>3.5864399965208573E-4</v>
      </c>
      <c r="Z45" s="83">
        <f t="shared" si="37"/>
        <v>322.77959968687713</v>
      </c>
      <c r="AA45" s="91">
        <f t="shared" si="38"/>
        <v>94.968664933461383</v>
      </c>
      <c r="AB45" s="91">
        <f t="shared" si="39"/>
        <v>5.9397522033146082</v>
      </c>
      <c r="AC45" s="92">
        <f t="shared" si="40"/>
        <v>9.7419342749240133E-5</v>
      </c>
      <c r="AD45" s="93">
        <f t="shared" si="41"/>
        <v>0.47218185574004323</v>
      </c>
    </row>
    <row r="46" spans="1:30" ht="15" customHeight="1" x14ac:dyDescent="0.25">
      <c r="A46" s="170" t="s">
        <v>116</v>
      </c>
      <c r="B46" s="170"/>
      <c r="C46" s="94">
        <f>_xlfn.CONFIDENCE.NORM(0.05,C44,C45)</f>
        <v>7.8297571107635764E-5</v>
      </c>
      <c r="D46" s="95">
        <f>_xlfn.CONFIDENCE.NORM(0.05,D44,D45)</f>
        <v>0.37832665798439924</v>
      </c>
      <c r="G46" s="81" t="str">
        <f t="shared" si="25"/>
        <v>VB169-6</v>
      </c>
      <c r="H46" s="82">
        <f>$B$10</f>
        <v>30.7</v>
      </c>
      <c r="I46" s="82">
        <f>$C$10</f>
        <v>0.97</v>
      </c>
      <c r="J46" s="83">
        <f>$D$10</f>
        <v>0</v>
      </c>
      <c r="K46" s="82">
        <f t="shared" si="26"/>
        <v>3.1596091205211729E-2</v>
      </c>
      <c r="L46" s="144">
        <f t="shared" si="27"/>
        <v>1.6311027414801367E-4</v>
      </c>
      <c r="M46" s="84">
        <f>$B$29</f>
        <v>135.9</v>
      </c>
      <c r="N46" s="84">
        <f>$C$29</f>
        <v>82.9</v>
      </c>
      <c r="O46" s="84">
        <f>$D$29</f>
        <v>359.8</v>
      </c>
      <c r="P46" s="85">
        <f>$E$29</f>
        <v>0</v>
      </c>
      <c r="Q46" s="84">
        <f t="shared" si="28"/>
        <v>0.37770983879933295</v>
      </c>
      <c r="R46" s="84">
        <f t="shared" si="29"/>
        <v>0.23040578098943859</v>
      </c>
      <c r="S46" s="86">
        <f t="shared" si="30"/>
        <v>0</v>
      </c>
      <c r="T46" s="87">
        <f t="shared" si="31"/>
        <v>1.7858914121299297E-2</v>
      </c>
      <c r="U46" s="87">
        <f t="shared" si="32"/>
        <v>7.0731237987812926E-3</v>
      </c>
      <c r="V46" s="88">
        <f t="shared" si="33"/>
        <v>0</v>
      </c>
      <c r="W46" s="89">
        <f t="shared" si="34"/>
        <v>2.5248977155435068</v>
      </c>
      <c r="X46" s="89">
        <f t="shared" si="35"/>
        <v>0.24932037920080588</v>
      </c>
      <c r="Y46" s="88">
        <f t="shared" si="36"/>
        <v>6.542195815314501E-4</v>
      </c>
      <c r="Z46" s="83">
        <f t="shared" si="37"/>
        <v>588.79762337830505</v>
      </c>
      <c r="AA46" s="91">
        <f t="shared" si="38"/>
        <v>151.49749496788982</v>
      </c>
      <c r="AB46" s="91">
        <f t="shared" si="39"/>
        <v>7.3598244202565937</v>
      </c>
      <c r="AC46" s="92">
        <f t="shared" si="40"/>
        <v>1.9815623913012424E-4</v>
      </c>
      <c r="AD46" s="93">
        <f t="shared" si="41"/>
        <v>0.94789036120194226</v>
      </c>
    </row>
    <row r="47" spans="1:30" x14ac:dyDescent="0.25">
      <c r="G47" s="81" t="str">
        <f t="shared" si="25"/>
        <v>VB169-7</v>
      </c>
      <c r="H47" s="82">
        <f>$B$11</f>
        <v>30.3</v>
      </c>
      <c r="I47" s="82">
        <f>$C$11</f>
        <v>0.93</v>
      </c>
      <c r="J47" s="83">
        <f>$D$11</f>
        <v>0</v>
      </c>
      <c r="K47" s="82">
        <f t="shared" si="26"/>
        <v>3.0693069306930693E-2</v>
      </c>
      <c r="L47" s="144">
        <f t="shared" si="27"/>
        <v>1.5844855354359965E-4</v>
      </c>
      <c r="M47" s="84">
        <f>$B$30</f>
        <v>164.7</v>
      </c>
      <c r="N47" s="84">
        <f>$C$30</f>
        <v>66.2</v>
      </c>
      <c r="O47" s="84">
        <f>$D$30</f>
        <v>308.3</v>
      </c>
      <c r="P47" s="85">
        <f>$E$30</f>
        <v>0</v>
      </c>
      <c r="Q47" s="84">
        <f t="shared" si="28"/>
        <v>0.53421991566655846</v>
      </c>
      <c r="R47" s="84">
        <f t="shared" si="29"/>
        <v>0.21472591631527732</v>
      </c>
      <c r="S47" s="86">
        <f t="shared" si="30"/>
        <v>0</v>
      </c>
      <c r="T47" s="87">
        <f t="shared" si="31"/>
        <v>2.5259039124065488E-2</v>
      </c>
      <c r="U47" s="87">
        <f t="shared" si="32"/>
        <v>6.5917746611328593E-3</v>
      </c>
      <c r="V47" s="88">
        <f t="shared" si="33"/>
        <v>0</v>
      </c>
      <c r="W47" s="89">
        <f t="shared" si="34"/>
        <v>3.8319027003457187</v>
      </c>
      <c r="X47" s="89">
        <f t="shared" si="35"/>
        <v>0.31850813785198351</v>
      </c>
      <c r="Y47" s="88">
        <f t="shared" si="36"/>
        <v>4.9747097393547152E-4</v>
      </c>
      <c r="Z47" s="83">
        <f t="shared" si="37"/>
        <v>447.72387654192437</v>
      </c>
      <c r="AA47" s="91">
        <f t="shared" si="38"/>
        <v>121.51932376515893</v>
      </c>
      <c r="AB47" s="91">
        <f t="shared" si="39"/>
        <v>6.6115123358631784</v>
      </c>
      <c r="AC47" s="92">
        <f t="shared" si="40"/>
        <v>4.1407631534145649E-5</v>
      </c>
      <c r="AD47" s="93">
        <f t="shared" si="41"/>
        <v>0.19957827680852702</v>
      </c>
    </row>
    <row r="48" spans="1:30" x14ac:dyDescent="0.25">
      <c r="A48" s="165" t="s">
        <v>117</v>
      </c>
      <c r="B48" s="165"/>
      <c r="C48" s="165"/>
      <c r="D48" s="165"/>
      <c r="G48" s="81" t="str">
        <f t="shared" si="25"/>
        <v>VB169-8</v>
      </c>
      <c r="H48" s="82">
        <f>$B$12</f>
        <v>32.9</v>
      </c>
      <c r="I48" s="82">
        <f>$C$12</f>
        <v>0.92</v>
      </c>
      <c r="J48" s="83">
        <f>$D$12</f>
        <v>0</v>
      </c>
      <c r="K48" s="82">
        <f t="shared" si="26"/>
        <v>2.7963525835866265E-2</v>
      </c>
      <c r="L48" s="144">
        <f t="shared" si="27"/>
        <v>1.4435767815738096E-4</v>
      </c>
      <c r="M48" s="84">
        <f>$B$31</f>
        <v>103</v>
      </c>
      <c r="N48" s="84">
        <f>$C$31</f>
        <v>76.599999999999994</v>
      </c>
      <c r="O48" s="84">
        <f>$D$31</f>
        <v>206.7</v>
      </c>
      <c r="P48" s="85">
        <f>$E$31</f>
        <v>0</v>
      </c>
      <c r="Q48" s="84">
        <f t="shared" si="28"/>
        <v>0.49830672472181908</v>
      </c>
      <c r="R48" s="84">
        <f t="shared" si="29"/>
        <v>0.37058538945331398</v>
      </c>
      <c r="S48" s="86">
        <f t="shared" si="30"/>
        <v>0</v>
      </c>
      <c r="T48" s="87">
        <f t="shared" si="31"/>
        <v>2.3560988062057898E-2</v>
      </c>
      <c r="U48" s="87">
        <f t="shared" si="32"/>
        <v>1.1376434768114696E-2</v>
      </c>
      <c r="V48" s="88">
        <f t="shared" si="33"/>
        <v>0</v>
      </c>
      <c r="W48" s="89">
        <f t="shared" si="34"/>
        <v>2.0710344270679122</v>
      </c>
      <c r="X48" s="89">
        <f t="shared" si="35"/>
        <v>0.34937422830172593</v>
      </c>
      <c r="Y48" s="88">
        <f t="shared" si="36"/>
        <v>4.1318925800305751E-4</v>
      </c>
      <c r="Z48" s="83">
        <f t="shared" si="37"/>
        <v>371.87033220275174</v>
      </c>
      <c r="AA48" s="91">
        <f t="shared" si="38"/>
        <v>105.40044559308474</v>
      </c>
      <c r="AB48" s="91">
        <f t="shared" si="39"/>
        <v>6.2046963291887289</v>
      </c>
      <c r="AC48" s="92">
        <f t="shared" si="40"/>
        <v>4.2874084398268359E-5</v>
      </c>
      <c r="AD48" s="93">
        <f t="shared" si="41"/>
        <v>0.20723772986592248</v>
      </c>
    </row>
    <row r="49" spans="1:30" x14ac:dyDescent="0.25">
      <c r="A49" s="169" t="s">
        <v>22</v>
      </c>
      <c r="B49" s="169"/>
      <c r="C49" s="94">
        <f>AVERAGE(Y41:Y50)</f>
        <v>4.6507282882711829E-4</v>
      </c>
      <c r="D49" s="95">
        <f>AVERAGE(AB41:AB50)</f>
        <v>6.4528812008127501</v>
      </c>
      <c r="G49" s="81" t="str">
        <f t="shared" si="25"/>
        <v>VB169-9</v>
      </c>
      <c r="H49" s="82">
        <f>$B$13</f>
        <v>32.9</v>
      </c>
      <c r="I49" s="82">
        <f>$C$13</f>
        <v>1.1000000000000001</v>
      </c>
      <c r="J49" s="83">
        <f>$D$13</f>
        <v>0</v>
      </c>
      <c r="K49" s="82">
        <f t="shared" si="26"/>
        <v>3.3434650455927056E-2</v>
      </c>
      <c r="L49" s="144">
        <f t="shared" si="27"/>
        <v>1.7260157170991201E-4</v>
      </c>
      <c r="M49" s="84">
        <f>$B$32</f>
        <v>156.69999999999999</v>
      </c>
      <c r="N49" s="84">
        <f>$C$32</f>
        <v>103.2</v>
      </c>
      <c r="O49" s="84">
        <f>$D$32</f>
        <v>292.5</v>
      </c>
      <c r="P49" s="85">
        <f>$E$32</f>
        <v>0</v>
      </c>
      <c r="Q49" s="84">
        <f t="shared" si="28"/>
        <v>0.53572649572649567</v>
      </c>
      <c r="R49" s="84">
        <f t="shared" si="29"/>
        <v>0.35282051282051285</v>
      </c>
      <c r="S49" s="86">
        <f t="shared" si="30"/>
        <v>0</v>
      </c>
      <c r="T49" s="87">
        <f t="shared" si="31"/>
        <v>2.5330273392129062E-2</v>
      </c>
      <c r="U49" s="87">
        <f t="shared" si="32"/>
        <v>1.0831078782886012E-2</v>
      </c>
      <c r="V49" s="88">
        <f t="shared" si="33"/>
        <v>0</v>
      </c>
      <c r="W49" s="89">
        <f t="shared" si="34"/>
        <v>2.3386657875809158</v>
      </c>
      <c r="X49" s="89">
        <f t="shared" si="35"/>
        <v>0.36161352175015071</v>
      </c>
      <c r="Y49" s="88">
        <f t="shared" si="36"/>
        <v>4.7730950677548901E-4</v>
      </c>
      <c r="Z49" s="83">
        <f t="shared" si="37"/>
        <v>429.57855609794012</v>
      </c>
      <c r="AA49" s="91">
        <f t="shared" si="38"/>
        <v>117.66344317081227</v>
      </c>
      <c r="AB49" s="91">
        <f t="shared" si="39"/>
        <v>6.5144794731907396</v>
      </c>
      <c r="AC49" s="92">
        <f t="shared" si="40"/>
        <v>2.1246164374163145E-5</v>
      </c>
      <c r="AD49" s="93">
        <f t="shared" si="41"/>
        <v>0.1025454141360882</v>
      </c>
    </row>
    <row r="50" spans="1:30" x14ac:dyDescent="0.25">
      <c r="A50" s="169" t="s">
        <v>23</v>
      </c>
      <c r="B50" s="169"/>
      <c r="C50" s="94">
        <f>STDEV(Y41:Y50)</f>
        <v>1.1514561968996399E-4</v>
      </c>
      <c r="D50" s="95">
        <f>STDEV(AB41:AB50)</f>
        <v>0.55432098841826638</v>
      </c>
      <c r="G50" s="81" t="str">
        <f t="shared" si="25"/>
        <v>VB169-10</v>
      </c>
      <c r="H50" s="82">
        <f>$B$14</f>
        <v>32.6</v>
      </c>
      <c r="I50" s="98">
        <f>$C$14</f>
        <v>0.68</v>
      </c>
      <c r="J50" s="83">
        <f>$D$14</f>
        <v>0</v>
      </c>
      <c r="K50" s="82">
        <f>I50/H50</f>
        <v>2.0858895705521473E-2</v>
      </c>
      <c r="L50" s="144">
        <f t="shared" si="27"/>
        <v>1.0768104747055636E-4</v>
      </c>
      <c r="M50" s="84">
        <f>$B$33</f>
        <v>83.5</v>
      </c>
      <c r="N50" s="84">
        <f>$C$33</f>
        <v>67.099999999999994</v>
      </c>
      <c r="O50" s="84">
        <f>$D$33</f>
        <v>173.4</v>
      </c>
      <c r="P50" s="85">
        <f>$E$33</f>
        <v>0</v>
      </c>
      <c r="Q50" s="84">
        <f t="shared" si="28"/>
        <v>0.48154555940023064</v>
      </c>
      <c r="R50" s="84">
        <f t="shared" si="29"/>
        <v>0.38696655132641289</v>
      </c>
      <c r="S50" s="86">
        <f t="shared" si="30"/>
        <v>0</v>
      </c>
      <c r="T50" s="87">
        <f t="shared" si="31"/>
        <v>2.2768484978202098E-2</v>
      </c>
      <c r="U50" s="87">
        <f t="shared" si="32"/>
        <v>1.1879312714139912E-2</v>
      </c>
      <c r="V50" s="88">
        <f t="shared" si="33"/>
        <v>0</v>
      </c>
      <c r="W50" s="89">
        <f t="shared" si="34"/>
        <v>1.9166500222778744</v>
      </c>
      <c r="X50" s="89">
        <f t="shared" si="35"/>
        <v>0.34647797692342008</v>
      </c>
      <c r="Y50" s="88">
        <f t="shared" si="36"/>
        <v>3.1078756700994142E-4</v>
      </c>
      <c r="Z50" s="83">
        <f t="shared" si="37"/>
        <v>279.70881030894725</v>
      </c>
      <c r="AA50" s="91">
        <f t="shared" si="38"/>
        <v>85.816122190651299</v>
      </c>
      <c r="AB50" s="91">
        <f t="shared" si="39"/>
        <v>5.7062224093042797</v>
      </c>
      <c r="AC50" s="92">
        <f t="shared" si="40"/>
        <v>1.4527577539138445E-4</v>
      </c>
      <c r="AD50" s="93">
        <f t="shared" si="41"/>
        <v>0.70571164975037171</v>
      </c>
    </row>
    <row r="51" spans="1:30" ht="15.75" thickBot="1" x14ac:dyDescent="0.3">
      <c r="A51" s="169" t="s">
        <v>24</v>
      </c>
      <c r="B51" s="169"/>
      <c r="C51" s="99">
        <f>(C50/C49)*100</f>
        <v>24.75862113474858</v>
      </c>
      <c r="D51" s="95">
        <f>(D50/D49)*100</f>
        <v>8.5902865893215079</v>
      </c>
      <c r="G51" s="74"/>
      <c r="H51" s="75"/>
      <c r="I51" s="75"/>
      <c r="J51" s="76"/>
      <c r="K51" s="78"/>
      <c r="L51" s="145"/>
      <c r="M51" s="100"/>
      <c r="N51" s="100"/>
      <c r="O51" s="100"/>
      <c r="P51" s="101"/>
      <c r="Q51" s="100"/>
      <c r="R51" s="100"/>
      <c r="S51" s="102"/>
      <c r="T51" s="75"/>
      <c r="U51" s="75"/>
      <c r="V51" s="76"/>
      <c r="W51" s="78"/>
      <c r="X51" s="78"/>
      <c r="Y51" s="76"/>
      <c r="Z51" s="103"/>
      <c r="AA51" s="103"/>
      <c r="AB51" s="103"/>
      <c r="AC51" s="104"/>
      <c r="AD51" s="105"/>
    </row>
    <row r="52" spans="1:30" ht="15.75" thickTop="1" x14ac:dyDescent="0.25">
      <c r="A52" s="169" t="s">
        <v>115</v>
      </c>
      <c r="B52" s="169"/>
      <c r="C52" s="96">
        <f>COUNT(Y41:Y50)</f>
        <v>10</v>
      </c>
      <c r="D52" s="97">
        <f>COUNT(AB41:AB50)</f>
        <v>10</v>
      </c>
      <c r="G52" s="106" t="s">
        <v>106</v>
      </c>
      <c r="H52" s="87"/>
      <c r="I52" s="87"/>
      <c r="J52" s="88"/>
      <c r="K52" s="89"/>
      <c r="L52" s="146"/>
      <c r="M52" s="84"/>
      <c r="N52" s="84"/>
      <c r="O52" s="84"/>
      <c r="P52" s="85"/>
      <c r="Q52" s="84"/>
      <c r="R52" s="84"/>
      <c r="S52" s="86"/>
      <c r="T52" s="87"/>
      <c r="U52" s="87"/>
      <c r="V52" s="88"/>
      <c r="W52" s="89"/>
      <c r="X52" s="89"/>
      <c r="Y52" s="88"/>
      <c r="Z52" s="91"/>
      <c r="AA52" s="91"/>
      <c r="AB52" s="91"/>
      <c r="AC52" s="92"/>
      <c r="AD52" s="107"/>
    </row>
    <row r="53" spans="1:30" ht="17.25" customHeight="1" x14ac:dyDescent="0.25">
      <c r="A53" s="170" t="s">
        <v>116</v>
      </c>
      <c r="B53" s="170"/>
      <c r="C53" s="94">
        <f>_xlfn.CONFIDENCE.NORM(0.05,C50,C52)</f>
        <v>7.1366683075469974E-5</v>
      </c>
      <c r="D53" s="95">
        <f>_xlfn.CONFIDENCE.NORM(0.05,D50,D52)</f>
        <v>0.34356539492379584</v>
      </c>
      <c r="G53" s="106" t="s">
        <v>22</v>
      </c>
      <c r="H53" s="82">
        <f>AVERAGE(H41:H50)</f>
        <v>31.46</v>
      </c>
      <c r="I53" s="82">
        <f>AVERAGE(I41:I49)</f>
        <v>0.96444444444444444</v>
      </c>
      <c r="J53" s="83">
        <f>AVERAGE(J41:J45)</f>
        <v>0</v>
      </c>
      <c r="K53" s="108">
        <f t="shared" ref="K53:AD53" si="42">AVERAGE(K41:K50)</f>
        <v>2.9762779598978651E-2</v>
      </c>
      <c r="L53" s="110">
        <f t="shared" si="42"/>
        <v>1.5364606679561538E-4</v>
      </c>
      <c r="M53" s="82">
        <f t="shared" si="42"/>
        <v>115.59</v>
      </c>
      <c r="N53" s="82">
        <f t="shared" si="42"/>
        <v>73.67</v>
      </c>
      <c r="O53" s="82">
        <f t="shared" si="42"/>
        <v>232.87999999999997</v>
      </c>
      <c r="P53" s="83">
        <f t="shared" si="42"/>
        <v>0</v>
      </c>
      <c r="Q53" s="82">
        <f t="shared" si="42"/>
        <v>0.50133530753178601</v>
      </c>
      <c r="R53" s="82">
        <f t="shared" si="42"/>
        <v>0.32788778813249292</v>
      </c>
      <c r="S53" s="109">
        <f t="shared" si="42"/>
        <v>0</v>
      </c>
      <c r="T53" s="82">
        <f t="shared" si="42"/>
        <v>2.3704185815350148E-2</v>
      </c>
      <c r="U53" s="82">
        <f t="shared" si="42"/>
        <v>1.0065680242962314E-2</v>
      </c>
      <c r="V53" s="109">
        <f t="shared" si="42"/>
        <v>0</v>
      </c>
      <c r="W53" s="91">
        <f t="shared" si="42"/>
        <v>2.4284396643643662</v>
      </c>
      <c r="X53" s="91">
        <f t="shared" si="42"/>
        <v>0.33769866058312459</v>
      </c>
      <c r="Y53" s="110">
        <f t="shared" si="42"/>
        <v>4.6507282882711829E-4</v>
      </c>
      <c r="Z53" s="91">
        <f t="shared" si="42"/>
        <v>418.56554594440649</v>
      </c>
      <c r="AA53" s="91">
        <f t="shared" si="42"/>
        <v>115.32317851318639</v>
      </c>
      <c r="AB53" s="91">
        <f t="shared" si="42"/>
        <v>6.4528812008127501</v>
      </c>
      <c r="AC53" s="111">
        <f t="shared" si="42"/>
        <v>9.1808367134154904E-5</v>
      </c>
      <c r="AD53" s="111">
        <f t="shared" si="42"/>
        <v>0.44242759303477347</v>
      </c>
    </row>
    <row r="54" spans="1:30" x14ac:dyDescent="0.25">
      <c r="G54" s="106" t="s">
        <v>23</v>
      </c>
      <c r="H54" s="82">
        <f>STDEV(H41:H50)</f>
        <v>1.3201010062365179</v>
      </c>
      <c r="I54" s="82">
        <f>STDEV(I41:I49)</f>
        <v>0.13666666666666755</v>
      </c>
      <c r="J54" s="83">
        <f>STDEV(J41:J45)</f>
        <v>0</v>
      </c>
      <c r="K54" s="91">
        <f t="shared" ref="K54:AD54" si="43">STDEV(K41:K50)</f>
        <v>4.8836825023494818E-3</v>
      </c>
      <c r="L54" s="146">
        <f t="shared" si="43"/>
        <v>2.5211308153164423E-5</v>
      </c>
      <c r="M54" s="82">
        <f t="shared" si="43"/>
        <v>28.775817393545292</v>
      </c>
      <c r="N54" s="82">
        <f t="shared" si="43"/>
        <v>13.09487176976797</v>
      </c>
      <c r="O54" s="82">
        <f t="shared" si="43"/>
        <v>63.194932989564727</v>
      </c>
      <c r="P54" s="83">
        <f t="shared" si="43"/>
        <v>0</v>
      </c>
      <c r="Q54" s="82">
        <f t="shared" si="43"/>
        <v>6.1797798698302146E-2</v>
      </c>
      <c r="R54" s="82">
        <f t="shared" si="43"/>
        <v>6.400012957217871E-2</v>
      </c>
      <c r="S54" s="109">
        <f t="shared" si="43"/>
        <v>0</v>
      </c>
      <c r="T54" s="82">
        <f t="shared" si="43"/>
        <v>2.9219296572908404E-3</v>
      </c>
      <c r="U54" s="82">
        <f t="shared" si="43"/>
        <v>1.9647112917831468E-3</v>
      </c>
      <c r="V54" s="109">
        <f t="shared" si="43"/>
        <v>0</v>
      </c>
      <c r="W54" s="91">
        <f t="shared" si="43"/>
        <v>0.53895222631545514</v>
      </c>
      <c r="X54" s="91">
        <f t="shared" si="43"/>
        <v>4.2043800747709338E-2</v>
      </c>
      <c r="Y54" s="109">
        <f t="shared" si="43"/>
        <v>1.1514561968996399E-4</v>
      </c>
      <c r="Z54" s="91">
        <f t="shared" si="43"/>
        <v>103.63105772096746</v>
      </c>
      <c r="AA54" s="91">
        <f t="shared" si="43"/>
        <v>22.021599765705538</v>
      </c>
      <c r="AB54" s="91">
        <f t="shared" si="43"/>
        <v>0.55432098841826638</v>
      </c>
      <c r="AC54" s="112">
        <f t="shared" si="43"/>
        <v>6.3114155220027931E-5</v>
      </c>
      <c r="AD54" s="112">
        <f t="shared" si="43"/>
        <v>0.30272663818574397</v>
      </c>
    </row>
    <row r="55" spans="1:30" x14ac:dyDescent="0.25">
      <c r="G55" s="106" t="s">
        <v>24</v>
      </c>
      <c r="H55" s="82">
        <f t="shared" ref="H55:AD55" si="44">(H54/H53)*100</f>
        <v>4.196125258221608</v>
      </c>
      <c r="I55" s="82">
        <f t="shared" si="44"/>
        <v>14.170506912442487</v>
      </c>
      <c r="J55" s="83" t="e">
        <f t="shared" si="44"/>
        <v>#DIV/0!</v>
      </c>
      <c r="K55" s="113">
        <f t="shared" si="44"/>
        <v>16.408690882208703</v>
      </c>
      <c r="L55" s="91">
        <f t="shared" si="44"/>
        <v>16.408690882208695</v>
      </c>
      <c r="M55" s="82">
        <f t="shared" si="44"/>
        <v>24.89472912323323</v>
      </c>
      <c r="N55" s="82">
        <f t="shared" si="44"/>
        <v>17.77503973091892</v>
      </c>
      <c r="O55" s="82">
        <f t="shared" si="44"/>
        <v>27.136264595312927</v>
      </c>
      <c r="P55" s="83" t="e">
        <f t="shared" si="44"/>
        <v>#DIV/0!</v>
      </c>
      <c r="Q55" s="82">
        <f t="shared" si="44"/>
        <v>12.326640029115444</v>
      </c>
      <c r="R55" s="82">
        <f t="shared" si="44"/>
        <v>19.518912228081376</v>
      </c>
      <c r="S55" s="109" t="e">
        <f t="shared" si="44"/>
        <v>#DIV/0!</v>
      </c>
      <c r="T55" s="82">
        <f t="shared" si="44"/>
        <v>12.326640029115376</v>
      </c>
      <c r="U55" s="82">
        <f t="shared" si="44"/>
        <v>19.518912228081419</v>
      </c>
      <c r="V55" s="109" t="e">
        <f t="shared" si="44"/>
        <v>#DIV/0!</v>
      </c>
      <c r="W55" s="91">
        <f t="shared" si="44"/>
        <v>22.193354614660503</v>
      </c>
      <c r="X55" s="91">
        <f t="shared" si="44"/>
        <v>12.450094020245677</v>
      </c>
      <c r="Y55" s="109">
        <f t="shared" si="44"/>
        <v>24.75862113474858</v>
      </c>
      <c r="Z55" s="91">
        <f t="shared" si="44"/>
        <v>24.758621134748545</v>
      </c>
      <c r="AA55" s="91">
        <f t="shared" si="44"/>
        <v>19.095553946414618</v>
      </c>
      <c r="AB55" s="91">
        <f t="shared" si="44"/>
        <v>8.5902865893215079</v>
      </c>
      <c r="AC55" s="114">
        <f t="shared" si="44"/>
        <v>68.74553724259404</v>
      </c>
      <c r="AD55" s="114">
        <f t="shared" si="44"/>
        <v>68.423995915180313</v>
      </c>
    </row>
    <row r="57" spans="1:30" x14ac:dyDescent="0.25">
      <c r="G57" s="174" t="s">
        <v>154</v>
      </c>
    </row>
    <row r="58" spans="1:30" ht="15.75" thickBot="1" x14ac:dyDescent="0.3">
      <c r="A58" t="s">
        <v>118</v>
      </c>
      <c r="C58" s="72" t="s">
        <v>107</v>
      </c>
      <c r="D58" s="73" t="s">
        <v>108</v>
      </c>
      <c r="G58" s="115" t="s">
        <v>0</v>
      </c>
      <c r="H58" s="116" t="s">
        <v>1</v>
      </c>
      <c r="I58" s="116" t="s">
        <v>2</v>
      </c>
      <c r="J58" s="117" t="s">
        <v>3</v>
      </c>
      <c r="K58" s="116" t="s">
        <v>4</v>
      </c>
      <c r="L58" s="117" t="s">
        <v>77</v>
      </c>
      <c r="M58" s="116" t="s">
        <v>6</v>
      </c>
      <c r="N58" s="116" t="s">
        <v>7</v>
      </c>
      <c r="O58" s="116" t="s">
        <v>8</v>
      </c>
      <c r="P58" s="117" t="s">
        <v>9</v>
      </c>
      <c r="Q58" s="116" t="s">
        <v>10</v>
      </c>
      <c r="R58" s="116" t="s">
        <v>11</v>
      </c>
      <c r="S58" s="117" t="s">
        <v>12</v>
      </c>
      <c r="T58" s="118" t="s">
        <v>25</v>
      </c>
      <c r="U58" s="116" t="s">
        <v>26</v>
      </c>
      <c r="V58" s="117" t="s">
        <v>27</v>
      </c>
      <c r="W58" s="119" t="s">
        <v>16</v>
      </c>
      <c r="X58" s="119" t="s">
        <v>78</v>
      </c>
      <c r="Y58" s="117" t="s">
        <v>18</v>
      </c>
      <c r="Z58" s="119" t="s">
        <v>19</v>
      </c>
      <c r="AA58" s="119" t="s">
        <v>20</v>
      </c>
      <c r="AB58" s="119" t="s">
        <v>21</v>
      </c>
      <c r="AC58" s="79" t="s">
        <v>109</v>
      </c>
      <c r="AD58" s="80" t="s">
        <v>110</v>
      </c>
    </row>
    <row r="59" spans="1:30" ht="15.75" thickTop="1" x14ac:dyDescent="0.25">
      <c r="A59" s="165" t="s">
        <v>111</v>
      </c>
      <c r="B59" s="165"/>
      <c r="C59" s="165"/>
      <c r="D59" s="165"/>
      <c r="G59" s="120" t="s">
        <v>67</v>
      </c>
      <c r="H59" s="121">
        <v>63.3</v>
      </c>
      <c r="I59" s="121">
        <v>1.6</v>
      </c>
      <c r="J59" s="122">
        <f>$D$5</f>
        <v>0</v>
      </c>
      <c r="K59" s="121">
        <f t="shared" ref="K59:K67" si="45">I59/H59</f>
        <v>2.5276461295418644E-2</v>
      </c>
      <c r="L59" s="141">
        <f t="shared" ref="L59:L68" si="46">K59/$H$17</f>
        <v>1.3048609413772466E-4</v>
      </c>
      <c r="M59" s="123">
        <v>95.4</v>
      </c>
      <c r="N59" s="123">
        <v>83.7</v>
      </c>
      <c r="O59" s="123">
        <v>354</v>
      </c>
      <c r="P59" s="124">
        <f>$E$24</f>
        <v>0</v>
      </c>
      <c r="Q59" s="123">
        <f t="shared" ref="Q59:Q68" si="47">M59/O59</f>
        <v>0.26949152542372884</v>
      </c>
      <c r="R59" s="123">
        <f t="shared" ref="R59:R68" si="48">N59/O59</f>
        <v>0.23644067796610171</v>
      </c>
      <c r="S59" s="125">
        <f t="shared" ref="S59:S68" si="49">P59/O59</f>
        <v>0</v>
      </c>
      <c r="T59" s="126">
        <f>(Q59*0.01*($H$18))/0.5335</f>
        <v>2.5484250154877451E-2</v>
      </c>
      <c r="U59" s="126">
        <f>(R59*0.01*($H$18))/0.8217</f>
        <v>1.4516772792247572E-2</v>
      </c>
      <c r="V59" s="127">
        <f t="shared" ref="V59:V68" si="50">(S59*0.005*(100/20))/0.7126</f>
        <v>0</v>
      </c>
      <c r="W59" s="128">
        <f t="shared" ref="W59:W68" si="51">T59/U59</f>
        <v>1.755503824409711</v>
      </c>
      <c r="X59" s="128">
        <f>(T59+U59+V59)*8</f>
        <v>0.32000818357700017</v>
      </c>
      <c r="Y59" s="129">
        <f t="shared" ref="Y59:Y68" si="52">L59/X59</f>
        <v>4.0775861629278355E-4</v>
      </c>
      <c r="Z59" s="122">
        <f t="shared" ref="Z59:Z68" si="53">(Y59*900000)</f>
        <v>366.9827546635052</v>
      </c>
      <c r="AA59" s="130">
        <f t="shared" ref="AA59:AA68" si="54">(Z59*0.2125)+26.378</f>
        <v>104.36183536599485</v>
      </c>
      <c r="AB59" s="130">
        <f t="shared" ref="AB59:AB68" si="55">-0.000006*(AA59)^2 + 0.0266*(AA59) + 3.4677</f>
        <v>6.178376464649709</v>
      </c>
      <c r="AC59" s="92">
        <f>ABS(Y59-$C$60)</f>
        <v>8.684016965332603E-5</v>
      </c>
      <c r="AD59" s="93">
        <f>ABS(AB59-$D$60)</f>
        <v>0.42350589381706705</v>
      </c>
    </row>
    <row r="60" spans="1:30" x14ac:dyDescent="0.25">
      <c r="A60" s="169" t="s">
        <v>112</v>
      </c>
      <c r="B60" s="169"/>
      <c r="C60" s="94">
        <f>MEDIAN(Y59:Y68)</f>
        <v>3.2091844663945752E-4</v>
      </c>
      <c r="D60" s="95">
        <f>MEDIAN(AB59:AB68)</f>
        <v>5.754870570832642</v>
      </c>
      <c r="G60" s="120" t="s">
        <v>68</v>
      </c>
      <c r="H60" s="121">
        <v>64.2</v>
      </c>
      <c r="I60" s="121">
        <v>1.9</v>
      </c>
      <c r="J60" s="122">
        <f>$D$6</f>
        <v>0</v>
      </c>
      <c r="K60" s="121">
        <f t="shared" si="45"/>
        <v>2.9595015576323984E-2</v>
      </c>
      <c r="L60" s="141">
        <f t="shared" si="46"/>
        <v>1.5278000917001694E-4</v>
      </c>
      <c r="M60" s="123">
        <v>76.599999999999994</v>
      </c>
      <c r="N60" s="123">
        <v>54.1</v>
      </c>
      <c r="O60" s="123">
        <v>320.89999999999998</v>
      </c>
      <c r="P60" s="124">
        <f>$E$25</f>
        <v>0</v>
      </c>
      <c r="Q60" s="123">
        <f t="shared" si="47"/>
        <v>0.23870364599563726</v>
      </c>
      <c r="R60" s="123">
        <f t="shared" si="48"/>
        <v>0.1685883452789031</v>
      </c>
      <c r="S60" s="125">
        <f t="shared" si="49"/>
        <v>0</v>
      </c>
      <c r="T60" s="126">
        <f t="shared" ref="T60:T68" si="56">(Q60*0.01*($H$18))/0.5335</f>
        <v>2.2572819007459981E-2</v>
      </c>
      <c r="U60" s="126">
        <f t="shared" ref="U60:U68" si="57">(R60*0.01*($H$18))/0.8217</f>
        <v>1.0350836095072001E-2</v>
      </c>
      <c r="V60" s="127">
        <f t="shared" si="50"/>
        <v>0</v>
      </c>
      <c r="W60" s="128">
        <f t="shared" si="51"/>
        <v>2.18077252891743</v>
      </c>
      <c r="X60" s="128">
        <f t="shared" ref="X60:X68" si="58">(T60+U60+V60)*8</f>
        <v>0.26338924082025583</v>
      </c>
      <c r="Y60" s="127">
        <f t="shared" si="52"/>
        <v>5.800541005176376E-4</v>
      </c>
      <c r="Z60" s="122">
        <f t="shared" si="53"/>
        <v>522.04869046587385</v>
      </c>
      <c r="AA60" s="130">
        <f t="shared" si="54"/>
        <v>137.31334672399819</v>
      </c>
      <c r="AB60" s="130">
        <f t="shared" si="55"/>
        <v>7.0071052917270826</v>
      </c>
      <c r="AC60" s="92">
        <f t="shared" ref="AC60:AC68" si="59">ABS(Y60-$C$60)</f>
        <v>2.5913565387818008E-4</v>
      </c>
      <c r="AD60" s="93">
        <f t="shared" ref="AD60:AD68" si="60">ABS(AB60-$D$60)</f>
        <v>1.2522347208944407</v>
      </c>
    </row>
    <row r="61" spans="1:30" x14ac:dyDescent="0.25">
      <c r="A61" s="169" t="s">
        <v>113</v>
      </c>
      <c r="B61" s="169"/>
      <c r="C61" s="94">
        <f>MEDIAN(AC59:AC68)</f>
        <v>1.6609277730043036E-4</v>
      </c>
      <c r="D61" s="95">
        <f>MEDIAN(AD59:AD68)</f>
        <v>0.81673229142595227</v>
      </c>
      <c r="G61" s="120" t="s">
        <v>69</v>
      </c>
      <c r="H61" s="121">
        <v>64</v>
      </c>
      <c r="I61" s="121">
        <v>2.2999999999999998</v>
      </c>
      <c r="J61" s="122">
        <f>$D$7</f>
        <v>0</v>
      </c>
      <c r="K61" s="121">
        <f t="shared" si="45"/>
        <v>3.5937499999999997E-2</v>
      </c>
      <c r="L61" s="141">
        <f t="shared" si="46"/>
        <v>1.8552217231944658E-4</v>
      </c>
      <c r="M61" s="123">
        <v>101.2</v>
      </c>
      <c r="N61" s="123">
        <v>67.400000000000006</v>
      </c>
      <c r="O61" s="123">
        <v>335.7</v>
      </c>
      <c r="P61" s="124">
        <f>$E$26</f>
        <v>0</v>
      </c>
      <c r="Q61" s="123">
        <f t="shared" si="47"/>
        <v>0.30145963658028002</v>
      </c>
      <c r="R61" s="123">
        <f t="shared" si="48"/>
        <v>0.20077450104259759</v>
      </c>
      <c r="S61" s="125">
        <f t="shared" si="49"/>
        <v>0</v>
      </c>
      <c r="T61" s="126">
        <f t="shared" si="56"/>
        <v>2.8507288969962755E-2</v>
      </c>
      <c r="U61" s="126">
        <f t="shared" si="57"/>
        <v>1.2326972833879821E-2</v>
      </c>
      <c r="V61" s="127">
        <f t="shared" si="50"/>
        <v>0</v>
      </c>
      <c r="W61" s="128">
        <f t="shared" si="51"/>
        <v>2.3125944507326621</v>
      </c>
      <c r="X61" s="128">
        <f t="shared" si="58"/>
        <v>0.32667409443074058</v>
      </c>
      <c r="Y61" s="127">
        <f t="shared" si="52"/>
        <v>5.6791210408874289E-4</v>
      </c>
      <c r="Z61" s="122">
        <f t="shared" si="53"/>
        <v>511.12089367986863</v>
      </c>
      <c r="AA61" s="130">
        <f t="shared" si="54"/>
        <v>134.99118990697207</v>
      </c>
      <c r="AB61" s="130">
        <f t="shared" si="55"/>
        <v>6.9491299234104549</v>
      </c>
      <c r="AC61" s="92">
        <f t="shared" si="59"/>
        <v>2.4699365744928537E-4</v>
      </c>
      <c r="AD61" s="93">
        <f t="shared" si="60"/>
        <v>1.1942593525778129</v>
      </c>
    </row>
    <row r="62" spans="1:30" x14ac:dyDescent="0.25">
      <c r="A62" s="169" t="s">
        <v>114</v>
      </c>
      <c r="B62" s="169"/>
      <c r="C62" s="94">
        <f>C61*1.483</f>
        <v>2.4631558873653824E-4</v>
      </c>
      <c r="D62" s="95">
        <f>D61*1.483</f>
        <v>1.2112139881846873</v>
      </c>
      <c r="G62" s="120" t="s">
        <v>70</v>
      </c>
      <c r="H62" s="121">
        <v>66.599999999999994</v>
      </c>
      <c r="I62" s="121">
        <v>1.1000000000000001</v>
      </c>
      <c r="J62" s="122">
        <f>$D$8</f>
        <v>0</v>
      </c>
      <c r="K62" s="121">
        <f t="shared" si="45"/>
        <v>1.6516516516516519E-2</v>
      </c>
      <c r="L62" s="141">
        <f t="shared" si="46"/>
        <v>8.5264139778620199E-5</v>
      </c>
      <c r="M62" s="123">
        <v>69.5</v>
      </c>
      <c r="N62" s="123">
        <v>47.8</v>
      </c>
      <c r="O62" s="123">
        <v>342.5</v>
      </c>
      <c r="P62" s="124">
        <f>$E$27</f>
        <v>0</v>
      </c>
      <c r="Q62" s="123">
        <f t="shared" si="47"/>
        <v>0.20291970802919709</v>
      </c>
      <c r="R62" s="123">
        <f t="shared" si="48"/>
        <v>0.13956204379562043</v>
      </c>
      <c r="S62" s="125">
        <f t="shared" si="49"/>
        <v>0</v>
      </c>
      <c r="T62" s="126">
        <f t="shared" si="56"/>
        <v>1.9188939587765685E-2</v>
      </c>
      <c r="U62" s="126">
        <f t="shared" si="57"/>
        <v>8.56870525677139E-3</v>
      </c>
      <c r="V62" s="127">
        <f t="shared" si="50"/>
        <v>0</v>
      </c>
      <c r="W62" s="128">
        <f t="shared" si="51"/>
        <v>2.2394211275503602</v>
      </c>
      <c r="X62" s="128">
        <f t="shared" si="58"/>
        <v>0.22206115875629662</v>
      </c>
      <c r="Y62" s="127">
        <f t="shared" si="52"/>
        <v>3.8396692269895898E-4</v>
      </c>
      <c r="Z62" s="122">
        <f t="shared" si="53"/>
        <v>345.57023042906309</v>
      </c>
      <c r="AA62" s="130">
        <f t="shared" si="54"/>
        <v>99.811673966175903</v>
      </c>
      <c r="AB62" s="130">
        <f t="shared" si="55"/>
        <v>6.0629163059406972</v>
      </c>
      <c r="AC62" s="92">
        <f t="shared" si="59"/>
        <v>6.3048476059501455E-5</v>
      </c>
      <c r="AD62" s="93">
        <f t="shared" si="60"/>
        <v>0.30804573510805522</v>
      </c>
    </row>
    <row r="63" spans="1:30" x14ac:dyDescent="0.25">
      <c r="A63" s="169" t="s">
        <v>115</v>
      </c>
      <c r="B63" s="169"/>
      <c r="C63" s="96">
        <f>COUNT(Y59:Y68)</f>
        <v>10</v>
      </c>
      <c r="D63" s="97">
        <f>COUNT(AB59:AB68)</f>
        <v>10</v>
      </c>
      <c r="G63" s="120" t="s">
        <v>71</v>
      </c>
      <c r="H63" s="121">
        <v>63.9</v>
      </c>
      <c r="I63" s="121">
        <v>3.3</v>
      </c>
      <c r="J63" s="122">
        <f>$D$9</f>
        <v>0</v>
      </c>
      <c r="K63" s="121">
        <f t="shared" si="45"/>
        <v>5.1643192488262907E-2</v>
      </c>
      <c r="L63" s="141">
        <f t="shared" si="46"/>
        <v>2.666005497303335E-4</v>
      </c>
      <c r="M63" s="123">
        <v>83.4</v>
      </c>
      <c r="N63" s="123">
        <v>74.7</v>
      </c>
      <c r="O63" s="123">
        <v>325.60000000000002</v>
      </c>
      <c r="P63" s="124">
        <f>$E$28</f>
        <v>0</v>
      </c>
      <c r="Q63" s="123">
        <f t="shared" si="47"/>
        <v>0.25614250614250617</v>
      </c>
      <c r="R63" s="123">
        <f t="shared" si="48"/>
        <v>0.22942260442260443</v>
      </c>
      <c r="S63" s="125">
        <f t="shared" si="49"/>
        <v>0</v>
      </c>
      <c r="T63" s="126">
        <f t="shared" si="56"/>
        <v>2.4221910843279168E-2</v>
      </c>
      <c r="U63" s="126">
        <f t="shared" si="57"/>
        <v>1.4085883404065223E-2</v>
      </c>
      <c r="V63" s="127">
        <f t="shared" si="50"/>
        <v>0</v>
      </c>
      <c r="W63" s="128">
        <f t="shared" si="51"/>
        <v>1.7195876288659795</v>
      </c>
      <c r="X63" s="128">
        <f t="shared" si="58"/>
        <v>0.3064623539787551</v>
      </c>
      <c r="Y63" s="127">
        <f t="shared" si="52"/>
        <v>8.6992919772721923E-4</v>
      </c>
      <c r="Z63" s="122">
        <f t="shared" si="53"/>
        <v>782.93627795449731</v>
      </c>
      <c r="AA63" s="130">
        <f t="shared" si="54"/>
        <v>192.75195906533065</v>
      </c>
      <c r="AB63" s="130">
        <f t="shared" si="55"/>
        <v>8.3719822047966588</v>
      </c>
      <c r="AC63" s="92">
        <f t="shared" si="59"/>
        <v>5.490107510877617E-4</v>
      </c>
      <c r="AD63" s="93">
        <f t="shared" si="60"/>
        <v>2.6171116339640168</v>
      </c>
    </row>
    <row r="64" spans="1:30" x14ac:dyDescent="0.25">
      <c r="A64" s="170" t="s">
        <v>116</v>
      </c>
      <c r="B64" s="170"/>
      <c r="C64" s="94">
        <f>_xlfn.CONFIDENCE.NORM(0.05,C62,C63)</f>
        <v>1.5266517827807976E-4</v>
      </c>
      <c r="D64" s="95">
        <f>_xlfn.CONFIDENCE.NORM(0.05,D62,D63)</f>
        <v>0.75070441293466494</v>
      </c>
      <c r="G64" s="120" t="s">
        <v>72</v>
      </c>
      <c r="H64" s="121">
        <v>63.7</v>
      </c>
      <c r="I64" s="121">
        <v>0.64</v>
      </c>
      <c r="J64" s="122">
        <f>$D$10</f>
        <v>0</v>
      </c>
      <c r="K64" s="121">
        <f t="shared" si="45"/>
        <v>1.0047095761381476E-2</v>
      </c>
      <c r="L64" s="141">
        <f t="shared" si="46"/>
        <v>5.1866686084257272E-5</v>
      </c>
      <c r="M64" s="123">
        <v>100.3</v>
      </c>
      <c r="N64" s="123">
        <v>68.599999999999994</v>
      </c>
      <c r="O64" s="123">
        <v>357.4</v>
      </c>
      <c r="P64" s="124">
        <f>$E$29</f>
        <v>0</v>
      </c>
      <c r="Q64" s="123">
        <f t="shared" si="47"/>
        <v>0.28063794068270848</v>
      </c>
      <c r="R64" s="123">
        <f t="shared" si="48"/>
        <v>0.1919418019026301</v>
      </c>
      <c r="S64" s="125">
        <f t="shared" si="49"/>
        <v>0</v>
      </c>
      <c r="T64" s="126">
        <f t="shared" si="56"/>
        <v>2.6538301982085555E-2</v>
      </c>
      <c r="U64" s="126">
        <f t="shared" si="57"/>
        <v>1.1784670690017877E-2</v>
      </c>
      <c r="V64" s="127">
        <f t="shared" si="50"/>
        <v>0</v>
      </c>
      <c r="W64" s="128">
        <f t="shared" si="51"/>
        <v>2.2519341167984135</v>
      </c>
      <c r="X64" s="128">
        <f t="shared" si="58"/>
        <v>0.30658378137682746</v>
      </c>
      <c r="Y64" s="127">
        <f t="shared" si="52"/>
        <v>1.691762227321054E-4</v>
      </c>
      <c r="Z64" s="122">
        <f t="shared" si="53"/>
        <v>152.25860045889488</v>
      </c>
      <c r="AA64" s="130">
        <f t="shared" si="54"/>
        <v>58.732952597515158</v>
      </c>
      <c r="AB64" s="130">
        <f t="shared" si="55"/>
        <v>5.0092991807689717</v>
      </c>
      <c r="AC64" s="92">
        <f t="shared" si="59"/>
        <v>1.5174222390735212E-4</v>
      </c>
      <c r="AD64" s="93">
        <f t="shared" si="60"/>
        <v>0.74557139006367024</v>
      </c>
    </row>
    <row r="65" spans="1:30" x14ac:dyDescent="0.25">
      <c r="G65" s="120" t="s">
        <v>73</v>
      </c>
      <c r="H65" s="121">
        <v>64.599999999999994</v>
      </c>
      <c r="I65" s="121">
        <v>1.5</v>
      </c>
      <c r="J65" s="122">
        <f>$D$11</f>
        <v>0</v>
      </c>
      <c r="K65" s="121">
        <f t="shared" si="45"/>
        <v>2.3219814241486069E-2</v>
      </c>
      <c r="L65" s="141">
        <f t="shared" si="46"/>
        <v>1.1986894967469965E-4</v>
      </c>
      <c r="M65" s="123">
        <v>214.6</v>
      </c>
      <c r="N65" s="123">
        <v>117.6</v>
      </c>
      <c r="O65" s="123">
        <v>406.8</v>
      </c>
      <c r="P65" s="124">
        <f>$E$30</f>
        <v>0</v>
      </c>
      <c r="Q65" s="123">
        <f t="shared" si="47"/>
        <v>0.52753195673549658</v>
      </c>
      <c r="R65" s="123">
        <f t="shared" si="48"/>
        <v>0.28908554572271383</v>
      </c>
      <c r="S65" s="125">
        <f t="shared" si="49"/>
        <v>0</v>
      </c>
      <c r="T65" s="126">
        <f t="shared" si="56"/>
        <v>4.9885636770957455E-2</v>
      </c>
      <c r="U65" s="126">
        <f t="shared" si="57"/>
        <v>1.7749015190106989E-2</v>
      </c>
      <c r="V65" s="127">
        <f t="shared" si="50"/>
        <v>0</v>
      </c>
      <c r="W65" s="128">
        <f t="shared" si="51"/>
        <v>2.810614348832317</v>
      </c>
      <c r="X65" s="128">
        <f t="shared" si="58"/>
        <v>0.54107721568851552</v>
      </c>
      <c r="Y65" s="127">
        <f t="shared" si="52"/>
        <v>2.2153760350482985E-4</v>
      </c>
      <c r="Z65" s="122">
        <f t="shared" si="53"/>
        <v>199.38384315434686</v>
      </c>
      <c r="AA65" s="130">
        <f t="shared" si="54"/>
        <v>68.747066670298707</v>
      </c>
      <c r="AB65" s="130">
        <f t="shared" si="55"/>
        <v>5.2680150183753227</v>
      </c>
      <c r="AC65" s="92">
        <f t="shared" si="59"/>
        <v>9.9380843134627667E-5</v>
      </c>
      <c r="AD65" s="93">
        <f t="shared" si="60"/>
        <v>0.48685555245731926</v>
      </c>
    </row>
    <row r="66" spans="1:30" x14ac:dyDescent="0.25">
      <c r="A66" s="165" t="s">
        <v>117</v>
      </c>
      <c r="B66" s="165"/>
      <c r="C66" s="165"/>
      <c r="D66" s="165"/>
      <c r="G66" s="120" t="s">
        <v>74</v>
      </c>
      <c r="H66" s="121">
        <v>63</v>
      </c>
      <c r="I66" s="121">
        <v>1.4</v>
      </c>
      <c r="J66" s="122">
        <f>$D$12</f>
        <v>0</v>
      </c>
      <c r="K66" s="121">
        <f t="shared" si="45"/>
        <v>2.222222222222222E-2</v>
      </c>
      <c r="L66" s="141">
        <f t="shared" si="46"/>
        <v>1.1471902442941624E-4</v>
      </c>
      <c r="M66" s="123">
        <v>323.39999999999998</v>
      </c>
      <c r="N66" s="123">
        <v>202.7</v>
      </c>
      <c r="O66" s="123">
        <v>421.5</v>
      </c>
      <c r="P66" s="124">
        <f>$E$31</f>
        <v>0</v>
      </c>
      <c r="Q66" s="123">
        <f t="shared" si="47"/>
        <v>0.76725978647686832</v>
      </c>
      <c r="R66" s="123">
        <f t="shared" si="48"/>
        <v>0.48090154211150649</v>
      </c>
      <c r="S66" s="125">
        <f t="shared" si="49"/>
        <v>0</v>
      </c>
      <c r="T66" s="126">
        <f t="shared" si="56"/>
        <v>7.2555306893642008E-2</v>
      </c>
      <c r="U66" s="126">
        <f t="shared" si="57"/>
        <v>2.9525961785962646E-2</v>
      </c>
      <c r="V66" s="127">
        <f t="shared" si="50"/>
        <v>0</v>
      </c>
      <c r="W66" s="128">
        <f t="shared" si="51"/>
        <v>2.4573393212253141</v>
      </c>
      <c r="X66" s="128">
        <f t="shared" si="58"/>
        <v>0.81665014943683722</v>
      </c>
      <c r="Y66" s="127">
        <f t="shared" si="52"/>
        <v>1.4047511594594893E-4</v>
      </c>
      <c r="Z66" s="122">
        <f t="shared" si="53"/>
        <v>126.42760435135403</v>
      </c>
      <c r="AA66" s="130">
        <f t="shared" si="54"/>
        <v>53.243865924662728</v>
      </c>
      <c r="AB66" s="130">
        <f t="shared" si="55"/>
        <v>4.8669773780444077</v>
      </c>
      <c r="AC66" s="92">
        <f t="shared" si="59"/>
        <v>1.8044333069350859E-4</v>
      </c>
      <c r="AD66" s="93">
        <f t="shared" si="60"/>
        <v>0.88789319278823431</v>
      </c>
    </row>
    <row r="67" spans="1:30" x14ac:dyDescent="0.25">
      <c r="A67" s="169" t="s">
        <v>22</v>
      </c>
      <c r="B67" s="169"/>
      <c r="C67" s="94">
        <f>AVERAGE(Y59:Y68)</f>
        <v>3.7110471209675356E-4</v>
      </c>
      <c r="D67" s="95">
        <f>AVERAGE(AB59:AB68)</f>
        <v>5.9887873571585937</v>
      </c>
      <c r="G67" s="120" t="s">
        <v>75</v>
      </c>
      <c r="H67" s="121">
        <v>62.8</v>
      </c>
      <c r="I67" s="121">
        <v>1.2</v>
      </c>
      <c r="J67" s="122">
        <f>$D$13</f>
        <v>0</v>
      </c>
      <c r="K67" s="121">
        <f t="shared" si="45"/>
        <v>1.9108280254777069E-2</v>
      </c>
      <c r="L67" s="141">
        <f t="shared" si="46"/>
        <v>9.8643747120835627E-5</v>
      </c>
      <c r="M67" s="123">
        <v>75.599999999999994</v>
      </c>
      <c r="N67" s="123">
        <v>468</v>
      </c>
      <c r="O67" s="123">
        <v>327</v>
      </c>
      <c r="P67" s="124">
        <f>$E$32</f>
        <v>0</v>
      </c>
      <c r="Q67" s="123">
        <f t="shared" si="47"/>
        <v>0.2311926605504587</v>
      </c>
      <c r="R67" s="123">
        <f t="shared" si="48"/>
        <v>1.4311926605504588</v>
      </c>
      <c r="S67" s="125">
        <f t="shared" si="49"/>
        <v>0</v>
      </c>
      <c r="T67" s="126">
        <f t="shared" si="56"/>
        <v>2.1862548687480117E-2</v>
      </c>
      <c r="U67" s="126">
        <f t="shared" si="57"/>
        <v>8.787108400239825E-2</v>
      </c>
      <c r="V67" s="127">
        <f t="shared" si="50"/>
        <v>0</v>
      </c>
      <c r="W67" s="128">
        <f t="shared" si="51"/>
        <v>0.24880253766851707</v>
      </c>
      <c r="X67" s="128">
        <f t="shared" si="58"/>
        <v>0.87786906151902699</v>
      </c>
      <c r="Y67" s="127">
        <f t="shared" si="52"/>
        <v>1.1236726687935296E-4</v>
      </c>
      <c r="Z67" s="122">
        <f t="shared" si="53"/>
        <v>101.13054019141767</v>
      </c>
      <c r="AA67" s="130">
        <f t="shared" si="54"/>
        <v>47.868239790676256</v>
      </c>
      <c r="AB67" s="130">
        <f t="shared" si="55"/>
        <v>4.7272469681480418</v>
      </c>
      <c r="AC67" s="92">
        <f t="shared" si="59"/>
        <v>2.0855117976010455E-4</v>
      </c>
      <c r="AD67" s="93">
        <f t="shared" si="60"/>
        <v>1.0276236026846002</v>
      </c>
    </row>
    <row r="68" spans="1:30" x14ac:dyDescent="0.25">
      <c r="A68" s="169" t="s">
        <v>23</v>
      </c>
      <c r="B68" s="169"/>
      <c r="C68" s="94">
        <f>STDEV(Y59:Y68)</f>
        <v>2.4240242635780498E-4</v>
      </c>
      <c r="D68" s="95">
        <f>STDEV(AB59:AB68)</f>
        <v>1.1691811513467609</v>
      </c>
      <c r="G68" s="120" t="s">
        <v>76</v>
      </c>
      <c r="H68" s="121">
        <v>64.599999999999994</v>
      </c>
      <c r="I68" s="131">
        <v>1.2</v>
      </c>
      <c r="J68" s="122">
        <f>$D$14</f>
        <v>0</v>
      </c>
      <c r="K68" s="121">
        <f>I68/H68</f>
        <v>1.8575851393188854E-2</v>
      </c>
      <c r="L68" s="141">
        <f t="shared" si="46"/>
        <v>9.5895159739759712E-5</v>
      </c>
      <c r="M68" s="123">
        <v>108.7</v>
      </c>
      <c r="N68" s="123">
        <v>74.400000000000006</v>
      </c>
      <c r="O68" s="123">
        <v>319.39999999999998</v>
      </c>
      <c r="P68" s="124">
        <f>$E$33</f>
        <v>0</v>
      </c>
      <c r="Q68" s="123">
        <f t="shared" si="47"/>
        <v>0.34032561051972454</v>
      </c>
      <c r="R68" s="123">
        <f t="shared" si="48"/>
        <v>0.23293675641828432</v>
      </c>
      <c r="S68" s="125">
        <f t="shared" si="49"/>
        <v>0</v>
      </c>
      <c r="T68" s="126">
        <f t="shared" si="56"/>
        <v>3.2182618651771515E-2</v>
      </c>
      <c r="U68" s="126">
        <f t="shared" si="57"/>
        <v>1.4301642158089867E-2</v>
      </c>
      <c r="V68" s="127">
        <f t="shared" si="50"/>
        <v>0</v>
      </c>
      <c r="W68" s="128">
        <f t="shared" si="51"/>
        <v>2.25027435982707</v>
      </c>
      <c r="X68" s="128">
        <f t="shared" si="58"/>
        <v>0.37187408647889109</v>
      </c>
      <c r="Y68" s="127">
        <f t="shared" si="52"/>
        <v>2.5786997057995612E-4</v>
      </c>
      <c r="Z68" s="122">
        <f t="shared" si="53"/>
        <v>232.0829735219605</v>
      </c>
      <c r="AA68" s="130">
        <f t="shared" si="54"/>
        <v>75.695631873416602</v>
      </c>
      <c r="AB68" s="130">
        <f t="shared" si="55"/>
        <v>5.4468248357245868</v>
      </c>
      <c r="AC68" s="92">
        <f t="shared" si="59"/>
        <v>6.30484760595014E-5</v>
      </c>
      <c r="AD68" s="93">
        <f t="shared" si="60"/>
        <v>0.30804573510805522</v>
      </c>
    </row>
    <row r="69" spans="1:30" ht="15.75" thickBot="1" x14ac:dyDescent="0.3">
      <c r="A69" s="169" t="s">
        <v>24</v>
      </c>
      <c r="B69" s="169"/>
      <c r="C69" s="99">
        <f>(C68/C67)*100</f>
        <v>65.319145366875958</v>
      </c>
      <c r="D69" s="95">
        <f>(D68/D67)*100</f>
        <v>19.522836287536581</v>
      </c>
      <c r="G69" s="115"/>
      <c r="H69" s="116"/>
      <c r="I69" s="116"/>
      <c r="J69" s="117"/>
      <c r="K69" s="119"/>
      <c r="L69" s="142"/>
      <c r="M69" s="132"/>
      <c r="N69" s="132"/>
      <c r="O69" s="132"/>
      <c r="P69" s="133"/>
      <c r="Q69" s="132"/>
      <c r="R69" s="132"/>
      <c r="S69" s="134"/>
      <c r="T69" s="116"/>
      <c r="U69" s="116"/>
      <c r="V69" s="117"/>
      <c r="W69" s="119"/>
      <c r="X69" s="119"/>
      <c r="Y69" s="117"/>
      <c r="Z69" s="135"/>
      <c r="AA69" s="135"/>
      <c r="AB69" s="135"/>
      <c r="AC69" s="104"/>
      <c r="AD69" s="105"/>
    </row>
    <row r="70" spans="1:30" ht="15.75" thickTop="1" x14ac:dyDescent="0.25">
      <c r="A70" s="169" t="s">
        <v>115</v>
      </c>
      <c r="B70" s="169"/>
      <c r="C70" s="96">
        <f>COUNT(Y59:Y68)</f>
        <v>10</v>
      </c>
      <c r="D70" s="97">
        <f>COUNT(AB59:AB68)</f>
        <v>10</v>
      </c>
      <c r="G70" s="136" t="s">
        <v>106</v>
      </c>
      <c r="H70" s="126"/>
      <c r="I70" s="126"/>
      <c r="J70" s="127"/>
      <c r="K70" s="128"/>
      <c r="L70" s="143"/>
      <c r="M70" s="123"/>
      <c r="N70" s="123"/>
      <c r="O70" s="123"/>
      <c r="P70" s="124"/>
      <c r="Q70" s="123"/>
      <c r="R70" s="123"/>
      <c r="S70" s="125"/>
      <c r="T70" s="126"/>
      <c r="U70" s="126"/>
      <c r="V70" s="127"/>
      <c r="W70" s="128"/>
      <c r="X70" s="128"/>
      <c r="Y70" s="127"/>
      <c r="Z70" s="130"/>
      <c r="AA70" s="130"/>
      <c r="AB70" s="130"/>
      <c r="AC70" s="92"/>
      <c r="AD70" s="107"/>
    </row>
    <row r="71" spans="1:30" x14ac:dyDescent="0.25">
      <c r="A71" s="170" t="s">
        <v>116</v>
      </c>
      <c r="B71" s="170"/>
      <c r="C71" s="94">
        <f>_xlfn.CONFIDENCE.NORM(0.05,C68,C70)</f>
        <v>1.5023981967513981E-4</v>
      </c>
      <c r="D71" s="95">
        <f>_xlfn.CONFIDENCE.NORM(0.05,D68,D70)</f>
        <v>0.72465266946884987</v>
      </c>
      <c r="G71" s="136" t="s">
        <v>22</v>
      </c>
      <c r="H71" s="121">
        <f>AVERAGE(H59:H68)</f>
        <v>64.069999999999993</v>
      </c>
      <c r="I71" s="121">
        <f>AVERAGE(I59:I67)</f>
        <v>1.66</v>
      </c>
      <c r="J71" s="122">
        <f>AVERAGE(J59:J63)</f>
        <v>0</v>
      </c>
      <c r="K71" s="137">
        <f t="shared" ref="K71:AD71" si="61">AVERAGE(K59:K68)</f>
        <v>2.521419497495777E-2</v>
      </c>
      <c r="L71" s="139">
        <f t="shared" si="61"/>
        <v>1.3016465321851107E-4</v>
      </c>
      <c r="M71" s="121">
        <f t="shared" si="61"/>
        <v>124.87</v>
      </c>
      <c r="N71" s="121">
        <f t="shared" si="61"/>
        <v>125.9</v>
      </c>
      <c r="O71" s="121">
        <f t="shared" si="61"/>
        <v>351.08000000000004</v>
      </c>
      <c r="P71" s="122">
        <f t="shared" si="61"/>
        <v>0</v>
      </c>
      <c r="Q71" s="121">
        <f t="shared" si="61"/>
        <v>0.34156649771366066</v>
      </c>
      <c r="R71" s="121">
        <f t="shared" si="61"/>
        <v>0.36008464792114209</v>
      </c>
      <c r="S71" s="138">
        <f t="shared" si="61"/>
        <v>0</v>
      </c>
      <c r="T71" s="121">
        <f t="shared" si="61"/>
        <v>3.2299962154928169E-2</v>
      </c>
      <c r="U71" s="121">
        <f t="shared" si="61"/>
        <v>2.2108154420861163E-2</v>
      </c>
      <c r="V71" s="138">
        <f t="shared" si="61"/>
        <v>0</v>
      </c>
      <c r="W71" s="130">
        <f t="shared" si="61"/>
        <v>2.0226844244827777</v>
      </c>
      <c r="X71" s="130">
        <f t="shared" si="61"/>
        <v>0.4352649326063146</v>
      </c>
      <c r="Y71" s="139">
        <f t="shared" si="61"/>
        <v>3.7110471209675356E-4</v>
      </c>
      <c r="Z71" s="130">
        <f t="shared" si="61"/>
        <v>333.99424088707821</v>
      </c>
      <c r="AA71" s="130">
        <f t="shared" si="61"/>
        <v>97.351776188504104</v>
      </c>
      <c r="AB71" s="130">
        <f t="shared" si="61"/>
        <v>5.9887873571585937</v>
      </c>
      <c r="AC71" s="111">
        <f t="shared" si="61"/>
        <v>1.9081947616831491E-4</v>
      </c>
      <c r="AD71" s="111">
        <f t="shared" si="61"/>
        <v>0.92511468094632721</v>
      </c>
    </row>
    <row r="72" spans="1:30" x14ac:dyDescent="0.25">
      <c r="G72" s="136" t="s">
        <v>23</v>
      </c>
      <c r="H72" s="121">
        <f>STDEV(H59:H68)</f>
        <v>1.0801748829600577</v>
      </c>
      <c r="I72" s="121">
        <f>STDEV(I59:I67)</f>
        <v>0.77614431647729032</v>
      </c>
      <c r="J72" s="122">
        <f>STDEV(J59:J63)</f>
        <v>0</v>
      </c>
      <c r="K72" s="130">
        <f t="shared" ref="K72:AD72" si="62">STDEV(K59:K68)</f>
        <v>1.1703021504998856E-2</v>
      </c>
      <c r="L72" s="143">
        <f t="shared" si="62"/>
        <v>6.0415164446847602E-5</v>
      </c>
      <c r="M72" s="121">
        <f t="shared" si="62"/>
        <v>81.173792295023077</v>
      </c>
      <c r="N72" s="121">
        <f t="shared" si="62"/>
        <v>128.2421580881697</v>
      </c>
      <c r="O72" s="121">
        <f t="shared" si="62"/>
        <v>35.848223262961184</v>
      </c>
      <c r="P72" s="122">
        <f t="shared" si="62"/>
        <v>0</v>
      </c>
      <c r="Q72" s="121">
        <f t="shared" si="62"/>
        <v>0.17499157429562656</v>
      </c>
      <c r="R72" s="121">
        <f t="shared" si="62"/>
        <v>0.38792750594325831</v>
      </c>
      <c r="S72" s="138">
        <f t="shared" si="62"/>
        <v>0</v>
      </c>
      <c r="T72" s="121">
        <f t="shared" si="62"/>
        <v>1.6547938000401798E-2</v>
      </c>
      <c r="U72" s="121">
        <f t="shared" si="62"/>
        <v>2.381762525841229E-2</v>
      </c>
      <c r="V72" s="138">
        <f t="shared" si="62"/>
        <v>0</v>
      </c>
      <c r="W72" s="130">
        <f t="shared" si="62"/>
        <v>0.6976178199591816</v>
      </c>
      <c r="X72" s="130">
        <f t="shared" si="62"/>
        <v>0.23328329726784641</v>
      </c>
      <c r="Y72" s="138">
        <f t="shared" si="62"/>
        <v>2.4240242635780498E-4</v>
      </c>
      <c r="Z72" s="130">
        <f t="shared" si="62"/>
        <v>218.16218372202439</v>
      </c>
      <c r="AA72" s="130">
        <f t="shared" si="62"/>
        <v>46.359464040930213</v>
      </c>
      <c r="AB72" s="130">
        <f t="shared" si="62"/>
        <v>1.1691811513467609</v>
      </c>
      <c r="AC72" s="112">
        <f t="shared" si="62"/>
        <v>1.452569808195731E-4</v>
      </c>
      <c r="AD72" s="112">
        <f t="shared" si="62"/>
        <v>0.69054406748167185</v>
      </c>
    </row>
    <row r="73" spans="1:30" x14ac:dyDescent="0.25">
      <c r="G73" s="136" t="s">
        <v>24</v>
      </c>
      <c r="H73" s="121">
        <f t="shared" ref="H73:AD73" si="63">(H72/H71)*100</f>
        <v>1.6859292694865895</v>
      </c>
      <c r="I73" s="121">
        <f t="shared" si="63"/>
        <v>46.755681715499421</v>
      </c>
      <c r="J73" s="122" t="e">
        <f t="shared" si="63"/>
        <v>#DIV/0!</v>
      </c>
      <c r="K73" s="140">
        <f t="shared" si="63"/>
        <v>46.414416627705393</v>
      </c>
      <c r="L73" s="130">
        <f t="shared" si="63"/>
        <v>46.414416627705343</v>
      </c>
      <c r="M73" s="121">
        <f t="shared" si="63"/>
        <v>65.006640742390545</v>
      </c>
      <c r="N73" s="121">
        <f t="shared" si="63"/>
        <v>101.86033207956291</v>
      </c>
      <c r="O73" s="121">
        <f t="shared" si="63"/>
        <v>10.210841763404687</v>
      </c>
      <c r="P73" s="122" t="e">
        <f t="shared" si="63"/>
        <v>#DIV/0!</v>
      </c>
      <c r="Q73" s="121">
        <f t="shared" si="63"/>
        <v>51.232066220476966</v>
      </c>
      <c r="R73" s="121">
        <f t="shared" si="63"/>
        <v>107.73230910644483</v>
      </c>
      <c r="S73" s="138" t="e">
        <f t="shared" si="63"/>
        <v>#DIV/0!</v>
      </c>
      <c r="T73" s="121">
        <f t="shared" si="63"/>
        <v>51.232066220476966</v>
      </c>
      <c r="U73" s="121">
        <f t="shared" si="63"/>
        <v>107.7323091064448</v>
      </c>
      <c r="V73" s="138" t="e">
        <f t="shared" si="63"/>
        <v>#DIV/0!</v>
      </c>
      <c r="W73" s="130">
        <f t="shared" si="63"/>
        <v>34.489701483590061</v>
      </c>
      <c r="X73" s="130">
        <f t="shared" si="63"/>
        <v>53.595702247588342</v>
      </c>
      <c r="Y73" s="138">
        <f t="shared" si="63"/>
        <v>65.319145366875958</v>
      </c>
      <c r="Z73" s="130">
        <f t="shared" si="63"/>
        <v>65.319145366875929</v>
      </c>
      <c r="AA73" s="130">
        <f t="shared" si="63"/>
        <v>47.620563132986391</v>
      </c>
      <c r="AB73" s="130">
        <f t="shared" si="63"/>
        <v>19.522836287536581</v>
      </c>
      <c r="AC73" s="114">
        <f t="shared" si="63"/>
        <v>76.122722762034627</v>
      </c>
      <c r="AD73" s="114">
        <f t="shared" si="63"/>
        <v>74.644158362646877</v>
      </c>
    </row>
  </sheetData>
  <sortState ref="AB24:AB33">
    <sortCondition descending="1" ref="AB24"/>
  </sortState>
  <mergeCells count="38">
    <mergeCell ref="A67:B67"/>
    <mergeCell ref="A68:B68"/>
    <mergeCell ref="A69:B69"/>
    <mergeCell ref="A70:B70"/>
    <mergeCell ref="A71:B71"/>
    <mergeCell ref="Y17:AA19"/>
    <mergeCell ref="A60:B60"/>
    <mergeCell ref="A61:B61"/>
    <mergeCell ref="A62:B62"/>
    <mergeCell ref="A63:B63"/>
    <mergeCell ref="A42:B42"/>
    <mergeCell ref="A43:B43"/>
    <mergeCell ref="A44:B44"/>
    <mergeCell ref="A45:B45"/>
    <mergeCell ref="A46:B46"/>
    <mergeCell ref="A48:D48"/>
    <mergeCell ref="A41:D41"/>
    <mergeCell ref="A64:B64"/>
    <mergeCell ref="A66:D66"/>
    <mergeCell ref="A49:B49"/>
    <mergeCell ref="A50:B50"/>
    <mergeCell ref="A51:B51"/>
    <mergeCell ref="A52:B52"/>
    <mergeCell ref="A53:B53"/>
    <mergeCell ref="A59:D59"/>
    <mergeCell ref="AF23:AI23"/>
    <mergeCell ref="AF24:AG24"/>
    <mergeCell ref="AF25:AG25"/>
    <mergeCell ref="AF26:AG26"/>
    <mergeCell ref="AF27:AG27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73"/>
  <sheetViews>
    <sheetView topLeftCell="A40" zoomScaleNormal="100" workbookViewId="0">
      <selection activeCell="A41" sqref="A41:D41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52" t="s">
        <v>34</v>
      </c>
      <c r="B1" s="40" t="s">
        <v>79</v>
      </c>
      <c r="C1" s="52" t="s">
        <v>66</v>
      </c>
      <c r="D1" s="40">
        <v>2010</v>
      </c>
      <c r="E1" s="40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30" x14ac:dyDescent="0.25">
      <c r="A2" s="52"/>
      <c r="B2" s="40"/>
      <c r="C2" s="52"/>
      <c r="D2" s="40"/>
      <c r="E2" s="40"/>
      <c r="G2" s="159" t="s">
        <v>65</v>
      </c>
      <c r="H2" s="159"/>
      <c r="I2" s="159"/>
      <c r="J2" s="5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Y2" s="47"/>
      <c r="Z2" s="47"/>
      <c r="AA2" s="47"/>
      <c r="AB2" s="47"/>
      <c r="AC2" s="47"/>
      <c r="AD2" s="47"/>
    </row>
    <row r="3" spans="1:30" x14ac:dyDescent="0.25">
      <c r="A3" s="160" t="s">
        <v>64</v>
      </c>
      <c r="B3" s="160"/>
      <c r="C3" s="160"/>
      <c r="D3" s="160"/>
      <c r="E3" s="160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Y3" s="172"/>
      <c r="Z3" s="172"/>
      <c r="AA3" s="172"/>
      <c r="AB3" s="43"/>
      <c r="AC3" s="43"/>
      <c r="AD3" s="50"/>
    </row>
    <row r="4" spans="1:30" x14ac:dyDescent="0.25">
      <c r="A4" s="29" t="s">
        <v>34</v>
      </c>
      <c r="B4" s="29" t="s">
        <v>46</v>
      </c>
      <c r="C4" s="29" t="s">
        <v>45</v>
      </c>
      <c r="D4" s="29" t="s">
        <v>44</v>
      </c>
      <c r="E4" s="9"/>
      <c r="G4" s="31" t="s">
        <v>63</v>
      </c>
      <c r="H4" s="31">
        <f>400/20</f>
        <v>20</v>
      </c>
      <c r="I4" s="31" t="s">
        <v>57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Y4" s="172"/>
      <c r="Z4" s="172"/>
      <c r="AA4" s="172"/>
      <c r="AB4" s="42"/>
      <c r="AC4" s="42"/>
    </row>
    <row r="5" spans="1:30" x14ac:dyDescent="0.25">
      <c r="A5" s="9" t="s">
        <v>80</v>
      </c>
      <c r="B5" s="9">
        <v>113.9</v>
      </c>
      <c r="C5" s="9">
        <v>4.4000000000000004</v>
      </c>
      <c r="D5" s="9">
        <v>0</v>
      </c>
      <c r="E5" s="9"/>
      <c r="G5" s="31" t="s">
        <v>62</v>
      </c>
      <c r="H5" s="31">
        <f>(12.31*0.9)/10</f>
        <v>1.1079000000000001</v>
      </c>
      <c r="I5" s="31" t="s">
        <v>57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Y5" s="172"/>
      <c r="Z5" s="172"/>
      <c r="AA5" s="172"/>
    </row>
    <row r="6" spans="1:30" x14ac:dyDescent="0.25">
      <c r="A6" s="9" t="s">
        <v>81</v>
      </c>
      <c r="B6" s="9">
        <v>113.9</v>
      </c>
      <c r="C6" s="9">
        <v>3.6</v>
      </c>
      <c r="D6" s="9">
        <v>0</v>
      </c>
      <c r="E6" s="9"/>
      <c r="G6" s="31" t="s">
        <v>61</v>
      </c>
      <c r="H6" s="31">
        <f>(47.87*0.4)/10</f>
        <v>1.9148000000000001</v>
      </c>
      <c r="I6" s="31" t="s">
        <v>57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Y6" s="172"/>
      <c r="Z6" s="172"/>
      <c r="AA6" s="172"/>
      <c r="AB6" s="47"/>
      <c r="AC6" s="47"/>
      <c r="AD6" s="47"/>
    </row>
    <row r="7" spans="1:30" x14ac:dyDescent="0.25">
      <c r="A7" s="9" t="s">
        <v>82</v>
      </c>
      <c r="B7" s="9">
        <v>113.3</v>
      </c>
      <c r="C7" s="9">
        <v>4</v>
      </c>
      <c r="D7" s="9">
        <v>0</v>
      </c>
      <c r="E7" s="9"/>
      <c r="G7" s="31" t="s">
        <v>60</v>
      </c>
      <c r="H7" s="31"/>
      <c r="I7" s="31" t="s">
        <v>57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Y7" s="172"/>
      <c r="Z7" s="172"/>
      <c r="AA7" s="172"/>
      <c r="AB7" s="43"/>
      <c r="AC7" s="43"/>
      <c r="AD7" s="42"/>
    </row>
    <row r="8" spans="1:30" x14ac:dyDescent="0.25">
      <c r="A8" s="9" t="s">
        <v>83</v>
      </c>
      <c r="B8" s="9">
        <v>114.1</v>
      </c>
      <c r="C8" s="9">
        <v>5.8</v>
      </c>
      <c r="D8" s="9">
        <v>0</v>
      </c>
      <c r="E8" s="9"/>
      <c r="G8" s="31" t="s">
        <v>59</v>
      </c>
      <c r="H8" s="31">
        <f>(20.76*0.97)/20</f>
        <v>1.0068600000000001</v>
      </c>
      <c r="I8" s="31" t="s">
        <v>57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Y8" s="172"/>
      <c r="Z8" s="172"/>
      <c r="AA8" s="172"/>
      <c r="AB8" s="42"/>
      <c r="AC8" s="42"/>
    </row>
    <row r="9" spans="1:30" x14ac:dyDescent="0.25">
      <c r="A9" s="9" t="s">
        <v>84</v>
      </c>
      <c r="B9" s="9">
        <v>110.4</v>
      </c>
      <c r="C9" s="9">
        <v>4.5999999999999996</v>
      </c>
      <c r="D9" s="9">
        <v>0</v>
      </c>
      <c r="E9" s="9"/>
      <c r="G9" s="31" t="s">
        <v>58</v>
      </c>
      <c r="H9" s="31"/>
      <c r="I9" s="31" t="s">
        <v>57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Y9" s="172"/>
      <c r="Z9" s="172"/>
      <c r="AA9" s="172"/>
    </row>
    <row r="10" spans="1:30" x14ac:dyDescent="0.25">
      <c r="A10" s="9" t="s">
        <v>85</v>
      </c>
      <c r="B10" s="9">
        <v>110</v>
      </c>
      <c r="C10" s="9">
        <v>3.9</v>
      </c>
      <c r="D10" s="9">
        <v>0</v>
      </c>
      <c r="E10" s="9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159"/>
      <c r="S10" s="159"/>
      <c r="T10" s="159"/>
      <c r="U10" s="159"/>
      <c r="V10" s="159"/>
      <c r="W10" s="159"/>
      <c r="X10" s="49"/>
      <c r="Y10" s="47"/>
      <c r="Z10" s="47"/>
      <c r="AA10" s="47"/>
      <c r="AB10" s="47"/>
      <c r="AC10" s="47"/>
      <c r="AD10" s="47"/>
    </row>
    <row r="11" spans="1:30" x14ac:dyDescent="0.25">
      <c r="A11" s="9" t="s">
        <v>86</v>
      </c>
      <c r="B11" s="9">
        <v>109</v>
      </c>
      <c r="C11" s="9">
        <v>4</v>
      </c>
      <c r="D11" s="9">
        <v>0</v>
      </c>
      <c r="E11" s="9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9"/>
      <c r="Y11" s="173" t="s">
        <v>119</v>
      </c>
      <c r="Z11" s="173"/>
      <c r="AA11" s="173"/>
      <c r="AB11" s="43"/>
      <c r="AC11" s="43"/>
      <c r="AD11" s="42"/>
    </row>
    <row r="12" spans="1:30" x14ac:dyDescent="0.25">
      <c r="A12" s="9" t="s">
        <v>87</v>
      </c>
      <c r="B12" s="9">
        <v>112</v>
      </c>
      <c r="C12" s="9">
        <v>5.7</v>
      </c>
      <c r="D12" s="9">
        <v>0</v>
      </c>
      <c r="E12" s="9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9"/>
      <c r="Y12" s="173"/>
      <c r="Z12" s="173"/>
      <c r="AA12" s="173"/>
      <c r="AB12" s="42"/>
      <c r="AC12" s="42"/>
    </row>
    <row r="13" spans="1:30" x14ac:dyDescent="0.25">
      <c r="A13" s="9" t="s">
        <v>88</v>
      </c>
      <c r="B13" s="9">
        <v>112.6</v>
      </c>
      <c r="C13" s="9">
        <v>6.2</v>
      </c>
      <c r="D13" s="9">
        <v>0</v>
      </c>
      <c r="E13" s="9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9"/>
      <c r="Y13" s="173"/>
      <c r="Z13" s="173"/>
      <c r="AA13" s="173"/>
    </row>
    <row r="14" spans="1:30" x14ac:dyDescent="0.25">
      <c r="A14" s="9" t="s">
        <v>89</v>
      </c>
      <c r="B14" s="9">
        <v>112.4</v>
      </c>
      <c r="C14" s="9">
        <v>4.4000000000000004</v>
      </c>
      <c r="D14" s="9">
        <v>0</v>
      </c>
      <c r="E14" s="9"/>
      <c r="G14" s="31"/>
      <c r="H14" s="31"/>
      <c r="I14" s="31"/>
      <c r="J14" s="48"/>
      <c r="K14" s="161" t="s">
        <v>56</v>
      </c>
      <c r="L14" s="161"/>
      <c r="M14" s="161"/>
      <c r="N14" s="162" t="s">
        <v>55</v>
      </c>
      <c r="O14" s="162"/>
      <c r="P14" s="162"/>
      <c r="Q14" s="163" t="s">
        <v>54</v>
      </c>
      <c r="R14" s="163"/>
      <c r="S14" s="163"/>
      <c r="T14" s="164" t="s">
        <v>53</v>
      </c>
      <c r="U14" s="164"/>
      <c r="V14" s="31"/>
      <c r="W14" s="31"/>
      <c r="X14" s="39"/>
      <c r="Y14" s="47"/>
      <c r="Z14" s="47"/>
      <c r="AA14" s="47"/>
      <c r="AB14" s="47"/>
      <c r="AC14" s="47"/>
      <c r="AD14" s="47"/>
    </row>
    <row r="15" spans="1:30" x14ac:dyDescent="0.25">
      <c r="A15" s="9"/>
      <c r="B15" s="9"/>
      <c r="C15" s="9"/>
      <c r="D15" s="9"/>
      <c r="E15" s="9"/>
      <c r="G15" s="31"/>
      <c r="H15" s="31"/>
      <c r="I15" s="31"/>
      <c r="J15" s="44" t="s">
        <v>34</v>
      </c>
      <c r="K15" s="46" t="s">
        <v>52</v>
      </c>
      <c r="L15" s="46" t="s">
        <v>51</v>
      </c>
      <c r="M15" s="46" t="s">
        <v>50</v>
      </c>
      <c r="N15" s="54" t="s">
        <v>49</v>
      </c>
      <c r="O15" s="54" t="s">
        <v>48</v>
      </c>
      <c r="P15" s="54" t="s">
        <v>47</v>
      </c>
      <c r="Q15" s="45" t="s">
        <v>46</v>
      </c>
      <c r="R15" s="45" t="s">
        <v>45</v>
      </c>
      <c r="S15" s="45" t="s">
        <v>44</v>
      </c>
      <c r="T15" s="44" t="s">
        <v>43</v>
      </c>
      <c r="U15" s="44" t="s">
        <v>42</v>
      </c>
      <c r="V15" s="31"/>
      <c r="W15" s="31"/>
      <c r="X15" s="39"/>
      <c r="Y15" s="10"/>
      <c r="Z15" s="10"/>
      <c r="AA15" s="43"/>
      <c r="AB15" s="43"/>
      <c r="AC15" s="43"/>
      <c r="AD15" s="53"/>
    </row>
    <row r="16" spans="1:30" x14ac:dyDescent="0.25">
      <c r="A16" s="9" t="s">
        <v>41</v>
      </c>
      <c r="B16" s="9">
        <v>108</v>
      </c>
      <c r="C16" s="9">
        <v>0</v>
      </c>
      <c r="D16" s="9">
        <v>46.8</v>
      </c>
      <c r="E16" s="9"/>
      <c r="G16" s="31"/>
      <c r="H16" s="31"/>
      <c r="I16" s="31"/>
      <c r="J16" s="32">
        <v>1</v>
      </c>
      <c r="K16" s="37">
        <v>10</v>
      </c>
      <c r="L16" s="37">
        <v>0</v>
      </c>
      <c r="M16" s="37">
        <v>10</v>
      </c>
      <c r="N16" s="35">
        <f t="shared" ref="N16:N21" si="0">$H$5*(K16/1000)</f>
        <v>1.1079000000000002E-2</v>
      </c>
      <c r="O16" s="36">
        <f>$H$7*(L16/1000)</f>
        <v>0</v>
      </c>
      <c r="P16" s="35">
        <f t="shared" ref="P16:P21" si="1">$H$6*(M16/1000)</f>
        <v>1.9148000000000002E-2</v>
      </c>
      <c r="Q16" s="34">
        <f t="shared" ref="Q16:S21" si="2">B16</f>
        <v>108</v>
      </c>
      <c r="R16" s="34">
        <f t="shared" si="2"/>
        <v>0</v>
      </c>
      <c r="S16" s="34">
        <f t="shared" si="2"/>
        <v>46.8</v>
      </c>
      <c r="T16" s="33">
        <f t="shared" ref="T16:T21" si="3">R16/Q16</f>
        <v>0</v>
      </c>
      <c r="U16" s="32">
        <f t="shared" ref="U16:U21" si="4">S16/Q16</f>
        <v>0.43333333333333329</v>
      </c>
      <c r="V16" s="31"/>
      <c r="W16" s="31"/>
      <c r="X16" s="39"/>
      <c r="AA16" s="42"/>
      <c r="AB16" s="42"/>
      <c r="AC16" s="42"/>
    </row>
    <row r="17" spans="1:35" x14ac:dyDescent="0.25">
      <c r="A17" s="9" t="s">
        <v>40</v>
      </c>
      <c r="B17" s="9">
        <v>115</v>
      </c>
      <c r="C17" s="9">
        <v>22</v>
      </c>
      <c r="D17" s="9">
        <v>113.6</v>
      </c>
      <c r="E17" s="9"/>
      <c r="G17" s="41" t="s">
        <v>39</v>
      </c>
      <c r="H17" s="40">
        <v>95.113</v>
      </c>
      <c r="I17" s="31"/>
      <c r="J17" s="32">
        <v>2</v>
      </c>
      <c r="K17" s="37">
        <v>10</v>
      </c>
      <c r="L17" s="37">
        <v>2</v>
      </c>
      <c r="M17" s="37">
        <v>8</v>
      </c>
      <c r="N17" s="35">
        <f t="shared" si="0"/>
        <v>1.1079000000000002E-2</v>
      </c>
      <c r="O17" s="36">
        <f>$H$8*(L17/1000)</f>
        <v>2.0137200000000001E-3</v>
      </c>
      <c r="P17" s="35">
        <f t="shared" si="1"/>
        <v>1.5318400000000001E-2</v>
      </c>
      <c r="Q17" s="34">
        <f t="shared" si="2"/>
        <v>115</v>
      </c>
      <c r="R17" s="34">
        <f t="shared" si="2"/>
        <v>22</v>
      </c>
      <c r="S17" s="34">
        <f t="shared" si="2"/>
        <v>113.6</v>
      </c>
      <c r="T17" s="33">
        <f t="shared" si="3"/>
        <v>0.19130434782608696</v>
      </c>
      <c r="U17" s="32">
        <f t="shared" si="4"/>
        <v>0.98782608695652174</v>
      </c>
      <c r="V17" s="31"/>
      <c r="W17" s="31"/>
      <c r="X17" s="39"/>
    </row>
    <row r="18" spans="1:35" x14ac:dyDescent="0.25">
      <c r="A18" s="9" t="s">
        <v>38</v>
      </c>
      <c r="B18" s="9">
        <v>109.8</v>
      </c>
      <c r="C18" s="9">
        <v>41</v>
      </c>
      <c r="D18" s="9">
        <v>79.8</v>
      </c>
      <c r="E18" s="9"/>
      <c r="G18" s="41" t="s">
        <v>90</v>
      </c>
      <c r="H18" s="55">
        <f>101.37/20</f>
        <v>5.0685000000000002</v>
      </c>
      <c r="I18" s="31"/>
      <c r="J18" s="32">
        <v>3</v>
      </c>
      <c r="K18" s="37">
        <v>10</v>
      </c>
      <c r="L18" s="37">
        <v>4</v>
      </c>
      <c r="M18" s="37">
        <v>6</v>
      </c>
      <c r="N18" s="35">
        <f t="shared" si="0"/>
        <v>1.1079000000000002E-2</v>
      </c>
      <c r="O18" s="36">
        <f t="shared" ref="O18:O21" si="5">$H$8*(L18/1000)</f>
        <v>4.0274400000000002E-3</v>
      </c>
      <c r="P18" s="35">
        <f t="shared" si="1"/>
        <v>1.14888E-2</v>
      </c>
      <c r="Q18" s="34">
        <f t="shared" si="2"/>
        <v>109.8</v>
      </c>
      <c r="R18" s="34">
        <f t="shared" si="2"/>
        <v>41</v>
      </c>
      <c r="S18" s="34">
        <f t="shared" si="2"/>
        <v>79.8</v>
      </c>
      <c r="T18" s="33">
        <f t="shared" si="3"/>
        <v>0.37340619307832423</v>
      </c>
      <c r="U18" s="32">
        <f t="shared" si="4"/>
        <v>0.72677595628415304</v>
      </c>
      <c r="V18" s="31"/>
      <c r="W18" s="31"/>
      <c r="X18" s="39"/>
      <c r="Y18" s="39"/>
      <c r="Z18" s="39"/>
    </row>
    <row r="19" spans="1:35" x14ac:dyDescent="0.25">
      <c r="A19" s="9" t="s">
        <v>37</v>
      </c>
      <c r="B19" s="9">
        <v>110.5</v>
      </c>
      <c r="C19" s="9">
        <v>62.6</v>
      </c>
      <c r="D19" s="9">
        <v>49</v>
      </c>
      <c r="E19" s="9"/>
      <c r="G19" s="31"/>
      <c r="H19" s="31"/>
      <c r="I19" s="31"/>
      <c r="J19" s="32">
        <v>4</v>
      </c>
      <c r="K19" s="37">
        <v>10</v>
      </c>
      <c r="L19" s="37">
        <v>6</v>
      </c>
      <c r="M19" s="37">
        <v>4</v>
      </c>
      <c r="N19" s="35">
        <f t="shared" si="0"/>
        <v>1.1079000000000002E-2</v>
      </c>
      <c r="O19" s="36">
        <f t="shared" si="5"/>
        <v>6.0411600000000003E-3</v>
      </c>
      <c r="P19" s="35">
        <f t="shared" si="1"/>
        <v>7.6592000000000006E-3</v>
      </c>
      <c r="Q19" s="34">
        <f t="shared" si="2"/>
        <v>110.5</v>
      </c>
      <c r="R19" s="34">
        <f t="shared" si="2"/>
        <v>62.6</v>
      </c>
      <c r="S19" s="34">
        <f t="shared" si="2"/>
        <v>49</v>
      </c>
      <c r="T19" s="33">
        <f t="shared" si="3"/>
        <v>0.56651583710407238</v>
      </c>
      <c r="U19" s="32">
        <f t="shared" si="4"/>
        <v>0.4434389140271493</v>
      </c>
      <c r="V19" s="31"/>
      <c r="W19" s="31"/>
      <c r="AE19" s="10"/>
      <c r="AF19" s="38"/>
    </row>
    <row r="20" spans="1:35" x14ac:dyDescent="0.25">
      <c r="A20" s="9" t="s">
        <v>36</v>
      </c>
      <c r="B20" s="9">
        <v>102.7</v>
      </c>
      <c r="C20" s="9">
        <v>77.7</v>
      </c>
      <c r="D20" s="9">
        <v>20.3</v>
      </c>
      <c r="E20" s="9"/>
      <c r="G20" s="31"/>
      <c r="H20" s="31"/>
      <c r="I20" s="31"/>
      <c r="J20" s="32">
        <v>5</v>
      </c>
      <c r="K20" s="37">
        <v>10</v>
      </c>
      <c r="L20" s="37">
        <v>8</v>
      </c>
      <c r="M20" s="37">
        <v>2</v>
      </c>
      <c r="N20" s="35">
        <f t="shared" si="0"/>
        <v>1.1079000000000002E-2</v>
      </c>
      <c r="O20" s="36">
        <f t="shared" si="5"/>
        <v>8.0548800000000004E-3</v>
      </c>
      <c r="P20" s="35">
        <f t="shared" si="1"/>
        <v>3.8296000000000003E-3</v>
      </c>
      <c r="Q20" s="34">
        <f t="shared" si="2"/>
        <v>102.7</v>
      </c>
      <c r="R20" s="34">
        <f t="shared" si="2"/>
        <v>77.7</v>
      </c>
      <c r="S20" s="34">
        <f t="shared" si="2"/>
        <v>20.3</v>
      </c>
      <c r="T20" s="33">
        <f t="shared" si="3"/>
        <v>0.75657254138266794</v>
      </c>
      <c r="U20" s="32">
        <f t="shared" si="4"/>
        <v>0.19766309639727361</v>
      </c>
      <c r="V20" s="31"/>
      <c r="W20" s="31"/>
    </row>
    <row r="21" spans="1:35" x14ac:dyDescent="0.25">
      <c r="A21" s="9" t="s">
        <v>35</v>
      </c>
      <c r="B21" s="9">
        <v>107.9</v>
      </c>
      <c r="C21" s="9">
        <v>105.1</v>
      </c>
      <c r="D21" s="9">
        <v>0</v>
      </c>
      <c r="E21" s="9"/>
      <c r="G21" s="31"/>
      <c r="H21" s="31"/>
      <c r="I21" s="31"/>
      <c r="J21" s="32">
        <v>6</v>
      </c>
      <c r="K21" s="37">
        <v>10</v>
      </c>
      <c r="L21" s="37">
        <v>10</v>
      </c>
      <c r="M21" s="37">
        <v>0</v>
      </c>
      <c r="N21" s="35">
        <f t="shared" si="0"/>
        <v>1.1079000000000002E-2</v>
      </c>
      <c r="O21" s="36">
        <f t="shared" si="5"/>
        <v>1.00686E-2</v>
      </c>
      <c r="P21" s="35">
        <f t="shared" si="1"/>
        <v>0</v>
      </c>
      <c r="Q21" s="34">
        <f t="shared" si="2"/>
        <v>107.9</v>
      </c>
      <c r="R21" s="34">
        <f t="shared" si="2"/>
        <v>105.1</v>
      </c>
      <c r="S21" s="34">
        <f t="shared" si="2"/>
        <v>0</v>
      </c>
      <c r="T21" s="33">
        <f t="shared" si="3"/>
        <v>0.97405004633920289</v>
      </c>
      <c r="U21" s="32">
        <f t="shared" si="4"/>
        <v>0</v>
      </c>
      <c r="V21" s="31"/>
      <c r="W21" s="31"/>
    </row>
    <row r="22" spans="1:35" x14ac:dyDescent="0.25">
      <c r="A22" s="9"/>
      <c r="B22" s="9"/>
      <c r="C22" s="9"/>
      <c r="D22" s="9"/>
      <c r="E22" s="9"/>
      <c r="T22" s="30"/>
    </row>
    <row r="23" spans="1:35" ht="15.75" thickBot="1" x14ac:dyDescent="0.3">
      <c r="A23" s="29" t="s">
        <v>34</v>
      </c>
      <c r="B23" s="29" t="s">
        <v>33</v>
      </c>
      <c r="C23" s="29" t="s">
        <v>32</v>
      </c>
      <c r="D23" s="29" t="s">
        <v>30</v>
      </c>
      <c r="E23" s="29" t="s">
        <v>31</v>
      </c>
      <c r="G23" s="19" t="s">
        <v>0</v>
      </c>
      <c r="H23" s="14" t="s">
        <v>1</v>
      </c>
      <c r="I23" s="14" t="s">
        <v>2</v>
      </c>
      <c r="J23" s="15" t="s">
        <v>3</v>
      </c>
      <c r="K23" s="14" t="s">
        <v>4</v>
      </c>
      <c r="L23" s="14" t="s">
        <v>5</v>
      </c>
      <c r="M23" s="13" t="s">
        <v>91</v>
      </c>
      <c r="N23" s="14" t="s">
        <v>6</v>
      </c>
      <c r="O23" s="14" t="s">
        <v>7</v>
      </c>
      <c r="P23" s="14" t="s">
        <v>8</v>
      </c>
      <c r="Q23" s="15" t="s">
        <v>9</v>
      </c>
      <c r="R23" s="14" t="s">
        <v>10</v>
      </c>
      <c r="S23" s="14" t="s">
        <v>11</v>
      </c>
      <c r="T23" s="15" t="s">
        <v>12</v>
      </c>
      <c r="U23" s="28" t="s">
        <v>13</v>
      </c>
      <c r="V23" s="14" t="s">
        <v>14</v>
      </c>
      <c r="W23" s="15" t="s">
        <v>15</v>
      </c>
      <c r="X23" s="13" t="s">
        <v>16</v>
      </c>
      <c r="Y23" s="28" t="s">
        <v>17</v>
      </c>
      <c r="Z23" s="13" t="s">
        <v>92</v>
      </c>
      <c r="AA23" s="15" t="s">
        <v>18</v>
      </c>
      <c r="AB23" s="15" t="s">
        <v>93</v>
      </c>
      <c r="AC23" s="13" t="s">
        <v>94</v>
      </c>
      <c r="AD23" s="13" t="s">
        <v>95</v>
      </c>
      <c r="AF23" s="166" t="s">
        <v>96</v>
      </c>
      <c r="AG23" s="166"/>
      <c r="AH23" s="166"/>
      <c r="AI23" s="166"/>
    </row>
    <row r="24" spans="1:35" ht="15.75" thickTop="1" x14ac:dyDescent="0.25">
      <c r="A24" s="9" t="str">
        <f t="shared" ref="A24:A33" si="6">A5</f>
        <v>VB091-1</v>
      </c>
      <c r="B24" s="9">
        <v>294.2</v>
      </c>
      <c r="C24" s="9">
        <v>240.1</v>
      </c>
      <c r="D24" s="9">
        <v>611.20000000000005</v>
      </c>
      <c r="E24" s="9">
        <v>0</v>
      </c>
      <c r="G24" s="27" t="str">
        <f t="shared" ref="G24:G33" si="7">A5</f>
        <v>VB091-1</v>
      </c>
      <c r="H24" s="3">
        <f>$B$5</f>
        <v>113.9</v>
      </c>
      <c r="I24" s="3">
        <f>$C$5</f>
        <v>4.4000000000000004</v>
      </c>
      <c r="J24" s="5">
        <f>$D$5</f>
        <v>0</v>
      </c>
      <c r="K24" s="3">
        <f t="shared" ref="K24:K33" si="8">I24/H24</f>
        <v>3.8630377524143986E-2</v>
      </c>
      <c r="L24" s="56">
        <f t="shared" ref="L24:L33" si="9">K24/$H$17</f>
        <v>4.0615244524033501E-4</v>
      </c>
      <c r="M24" s="1">
        <f t="shared" ref="M24:M33" si="10">ABS(($L$36-L24)/$L$37)</f>
        <v>0.36461759999314092</v>
      </c>
      <c r="N24" s="24">
        <f>$B$24</f>
        <v>294.2</v>
      </c>
      <c r="O24" s="24">
        <f>$C$24</f>
        <v>240.1</v>
      </c>
      <c r="P24" s="24">
        <f>$D$24</f>
        <v>611.20000000000005</v>
      </c>
      <c r="Q24" s="25">
        <f>$E$24</f>
        <v>0</v>
      </c>
      <c r="R24" s="24">
        <f t="shared" ref="R24:R33" si="11">N24/P24</f>
        <v>0.48134816753926696</v>
      </c>
      <c r="S24" s="24">
        <f t="shared" ref="S24:S33" si="12">O24/P24</f>
        <v>0.3928337696335078</v>
      </c>
      <c r="T24" s="23">
        <f t="shared" ref="T24:T33" si="13">Q24/P24</f>
        <v>0</v>
      </c>
      <c r="U24" s="20">
        <f>(R24*0.005*($H$18))/0.5335</f>
        <v>2.2865165765443059E-2</v>
      </c>
      <c r="V24" s="20">
        <f t="shared" ref="V24:V33" si="14">(S24*0.005*($H$18))/0.8217</f>
        <v>1.21156015661886E-2</v>
      </c>
      <c r="W24" s="22">
        <f t="shared" ref="W24:W33" si="15">(T24*0.005*($H$18))/0.7126</f>
        <v>0</v>
      </c>
      <c r="X24" s="21">
        <f t="shared" ref="X24:X33" si="16">U24/V24</f>
        <v>1.8872497284207179</v>
      </c>
      <c r="Y24" s="57">
        <f t="shared" ref="Y24:Y33" si="17">(U24+V24+W24)*10</f>
        <v>0.34980767331631663</v>
      </c>
      <c r="Z24" s="1">
        <f t="shared" ref="Z24:Z33" si="18">ABS(($Y$36-Y24)/$Y$37)</f>
        <v>0.44960842590714778</v>
      </c>
      <c r="AA24" s="58">
        <f t="shared" ref="AA24:AA33" si="19">L24/Y24</f>
        <v>1.1610735733434531E-3</v>
      </c>
      <c r="AB24" s="8">
        <f>$AA$32</f>
        <v>1.6426813941187639E-3</v>
      </c>
      <c r="AC24" s="1">
        <f t="shared" ref="AC24:AC33" si="20">ABS(($AB$36-AB24)/$AB$37)</f>
        <v>1.9780280390786791</v>
      </c>
      <c r="AD24" s="5" t="s">
        <v>97</v>
      </c>
      <c r="AF24" s="167" t="s">
        <v>98</v>
      </c>
      <c r="AG24" s="167"/>
      <c r="AH24" s="59" t="s">
        <v>99</v>
      </c>
      <c r="AI24" t="s">
        <v>100</v>
      </c>
    </row>
    <row r="25" spans="1:35" x14ac:dyDescent="0.25">
      <c r="A25" s="9" t="str">
        <f t="shared" si="6"/>
        <v>VB091-2</v>
      </c>
      <c r="B25" s="9">
        <v>357.1</v>
      </c>
      <c r="C25" s="9">
        <v>260.3</v>
      </c>
      <c r="D25" s="9">
        <v>656.6</v>
      </c>
      <c r="E25" s="9">
        <v>0</v>
      </c>
      <c r="G25" s="27" t="str">
        <f t="shared" si="7"/>
        <v>VB091-2</v>
      </c>
      <c r="H25" s="3">
        <f>$B$6</f>
        <v>113.9</v>
      </c>
      <c r="I25" s="3">
        <f>$C$6</f>
        <v>3.6</v>
      </c>
      <c r="J25" s="5">
        <f>$D$6</f>
        <v>0</v>
      </c>
      <c r="K25" s="3">
        <f t="shared" si="8"/>
        <v>3.1606672519754173E-2</v>
      </c>
      <c r="L25" s="56">
        <f t="shared" si="9"/>
        <v>3.3230654610572871E-4</v>
      </c>
      <c r="M25" s="1">
        <f t="shared" si="10"/>
        <v>1.2480210959389677</v>
      </c>
      <c r="N25" s="24">
        <f>$B$25</f>
        <v>357.1</v>
      </c>
      <c r="O25" s="24">
        <f>$C$25</f>
        <v>260.3</v>
      </c>
      <c r="P25" s="24">
        <f>$D$25</f>
        <v>656.6</v>
      </c>
      <c r="Q25" s="25">
        <f>$E$25</f>
        <v>0</v>
      </c>
      <c r="R25" s="24">
        <f t="shared" si="11"/>
        <v>0.54386232104782217</v>
      </c>
      <c r="S25" s="24">
        <f t="shared" si="12"/>
        <v>0.39643618641486444</v>
      </c>
      <c r="T25" s="23">
        <f t="shared" si="13"/>
        <v>0</v>
      </c>
      <c r="U25" s="20">
        <f t="shared" ref="U25:U33" si="21">(R25*0.005*($H$18))/0.5335</f>
        <v>2.5834734528874293E-2</v>
      </c>
      <c r="V25" s="20">
        <f t="shared" si="14"/>
        <v>1.2226705676303642E-2</v>
      </c>
      <c r="W25" s="22">
        <f t="shared" si="15"/>
        <v>0</v>
      </c>
      <c r="X25" s="21">
        <f t="shared" si="16"/>
        <v>2.1129759080521686</v>
      </c>
      <c r="Y25" s="57">
        <f t="shared" si="17"/>
        <v>0.38061440205177932</v>
      </c>
      <c r="Z25" s="1">
        <f t="shared" si="18"/>
        <v>0.31694904045407069</v>
      </c>
      <c r="AA25" s="26">
        <f t="shared" si="19"/>
        <v>8.7307927475776723E-4</v>
      </c>
      <c r="AB25" s="8">
        <f>$AA$27</f>
        <v>1.251704874575813E-3</v>
      </c>
      <c r="AC25" s="1">
        <f t="shared" si="20"/>
        <v>0.65546776921364758</v>
      </c>
      <c r="AD25" s="5">
        <f>(AB24-AB33)/AB37</f>
        <v>3.9239050708856755</v>
      </c>
      <c r="AF25" s="168" t="s">
        <v>101</v>
      </c>
      <c r="AG25" s="168"/>
      <c r="AH25">
        <v>2.1760000000000002</v>
      </c>
      <c r="AI25">
        <v>2.41</v>
      </c>
    </row>
    <row r="26" spans="1:35" x14ac:dyDescent="0.25">
      <c r="A26" s="9" t="str">
        <f t="shared" si="6"/>
        <v>VB091-3</v>
      </c>
      <c r="B26" s="9">
        <v>332.5</v>
      </c>
      <c r="C26" s="9">
        <v>279</v>
      </c>
      <c r="D26" s="9">
        <v>687.9</v>
      </c>
      <c r="E26" s="9">
        <v>0</v>
      </c>
      <c r="G26" s="27" t="str">
        <f t="shared" si="7"/>
        <v>VB091-3</v>
      </c>
      <c r="H26" s="3">
        <f>$B$7</f>
        <v>113.3</v>
      </c>
      <c r="I26" s="3">
        <f>$C$7</f>
        <v>4</v>
      </c>
      <c r="J26" s="5">
        <f>$D$7</f>
        <v>0</v>
      </c>
      <c r="K26" s="3">
        <f t="shared" si="8"/>
        <v>3.5304501323918804E-2</v>
      </c>
      <c r="L26" s="56">
        <f t="shared" si="9"/>
        <v>3.7118481515585464E-4</v>
      </c>
      <c r="M26" s="1">
        <f t="shared" si="10"/>
        <v>0.78292825804692368</v>
      </c>
      <c r="N26" s="24">
        <f>$B$26</f>
        <v>332.5</v>
      </c>
      <c r="O26" s="24">
        <f>$C$26</f>
        <v>279</v>
      </c>
      <c r="P26" s="24">
        <f>$D$26</f>
        <v>687.9</v>
      </c>
      <c r="Q26" s="25">
        <f>$E$26</f>
        <v>0</v>
      </c>
      <c r="R26" s="24">
        <f t="shared" si="11"/>
        <v>0.4833551388283181</v>
      </c>
      <c r="S26" s="24">
        <f t="shared" si="12"/>
        <v>0.40558220671609246</v>
      </c>
      <c r="T26" s="23">
        <f t="shared" si="13"/>
        <v>0</v>
      </c>
      <c r="U26" s="20">
        <f t="shared" si="21"/>
        <v>2.296050160404246E-2</v>
      </c>
      <c r="V26" s="20">
        <f t="shared" si="14"/>
        <v>1.2508783100526439E-2</v>
      </c>
      <c r="W26" s="22">
        <f t="shared" si="15"/>
        <v>0</v>
      </c>
      <c r="X26" s="21">
        <f t="shared" si="16"/>
        <v>1.8355503824409711</v>
      </c>
      <c r="Y26" s="57">
        <f t="shared" si="17"/>
        <v>0.35469284704568899</v>
      </c>
      <c r="Z26" s="1">
        <f t="shared" si="18"/>
        <v>0.42857197798257324</v>
      </c>
      <c r="AA26" s="26">
        <f t="shared" si="19"/>
        <v>1.0464964778611431E-3</v>
      </c>
      <c r="AB26" s="8">
        <f>$AA$24</f>
        <v>1.1610735733434531E-3</v>
      </c>
      <c r="AC26" s="1">
        <f t="shared" si="20"/>
        <v>0.34888833995224156</v>
      </c>
      <c r="AD26" s="5"/>
      <c r="AF26" s="168" t="s">
        <v>102</v>
      </c>
      <c r="AG26" s="168"/>
      <c r="AH26">
        <v>3.68</v>
      </c>
      <c r="AI26">
        <v>3.88</v>
      </c>
    </row>
    <row r="27" spans="1:35" x14ac:dyDescent="0.25">
      <c r="A27" s="9" t="str">
        <f t="shared" si="6"/>
        <v>VB091-4</v>
      </c>
      <c r="B27" s="9">
        <v>315.39999999999998</v>
      </c>
      <c r="C27" s="9">
        <v>260</v>
      </c>
      <c r="D27" s="9">
        <v>538.70000000000005</v>
      </c>
      <c r="E27" s="9">
        <v>0</v>
      </c>
      <c r="G27" s="27" t="str">
        <f t="shared" si="7"/>
        <v>VB091-4</v>
      </c>
      <c r="H27" s="3">
        <f>$B$8</f>
        <v>114.1</v>
      </c>
      <c r="I27" s="3">
        <f>$C$8</f>
        <v>5.8</v>
      </c>
      <c r="J27" s="5">
        <f>$D$8</f>
        <v>0</v>
      </c>
      <c r="K27" s="3">
        <f t="shared" si="8"/>
        <v>5.0832602979842247E-2</v>
      </c>
      <c r="L27" s="56">
        <f t="shared" si="9"/>
        <v>5.3444432390779644E-4</v>
      </c>
      <c r="M27" s="1">
        <f t="shared" si="10"/>
        <v>1.1701120931169531</v>
      </c>
      <c r="N27" s="24">
        <f>$B$27</f>
        <v>315.39999999999998</v>
      </c>
      <c r="O27" s="24">
        <f>$C$27</f>
        <v>260</v>
      </c>
      <c r="P27" s="24">
        <f>$D$27</f>
        <v>538.70000000000005</v>
      </c>
      <c r="Q27" s="25">
        <f>$E$27</f>
        <v>0</v>
      </c>
      <c r="R27" s="24">
        <f t="shared" si="11"/>
        <v>0.58548357156116571</v>
      </c>
      <c r="S27" s="24">
        <f t="shared" si="12"/>
        <v>0.48264340077965467</v>
      </c>
      <c r="T27" s="23">
        <f t="shared" si="13"/>
        <v>0</v>
      </c>
      <c r="U27" s="20">
        <f t="shared" si="21"/>
        <v>2.7811841447589206E-2</v>
      </c>
      <c r="V27" s="20">
        <f t="shared" si="14"/>
        <v>1.4885469616962882E-2</v>
      </c>
      <c r="W27" s="22">
        <f t="shared" si="15"/>
        <v>0</v>
      </c>
      <c r="X27" s="21">
        <f t="shared" si="16"/>
        <v>1.8683885804916729</v>
      </c>
      <c r="Y27" s="57">
        <f t="shared" si="17"/>
        <v>0.4269731106455209</v>
      </c>
      <c r="Z27" s="1">
        <f t="shared" si="18"/>
        <v>0.11731999690149579</v>
      </c>
      <c r="AA27" s="26">
        <f t="shared" si="19"/>
        <v>1.251704874575813E-3</v>
      </c>
      <c r="AB27" s="8">
        <f>$AA$30</f>
        <v>1.1535892388969259E-3</v>
      </c>
      <c r="AC27" s="1">
        <f t="shared" si="20"/>
        <v>0.32357100530275812</v>
      </c>
      <c r="AD27" s="5" t="s">
        <v>103</v>
      </c>
      <c r="AF27" s="168" t="s">
        <v>104</v>
      </c>
      <c r="AG27" s="168"/>
      <c r="AH27">
        <v>0.76949999999999996</v>
      </c>
      <c r="AI27">
        <v>0.85860000000000003</v>
      </c>
    </row>
    <row r="28" spans="1:35" x14ac:dyDescent="0.25">
      <c r="A28" s="9" t="str">
        <f t="shared" si="6"/>
        <v>VB091-5</v>
      </c>
      <c r="B28" s="9">
        <v>377.5</v>
      </c>
      <c r="C28" s="9">
        <v>302.3</v>
      </c>
      <c r="D28" s="9">
        <v>650.6</v>
      </c>
      <c r="E28" s="9">
        <v>0</v>
      </c>
      <c r="G28" s="27" t="str">
        <f t="shared" si="7"/>
        <v>VB091-5</v>
      </c>
      <c r="H28" s="3">
        <f>$B$9</f>
        <v>110.4</v>
      </c>
      <c r="I28" s="3">
        <f>$C$9</f>
        <v>4.5999999999999996</v>
      </c>
      <c r="J28" s="5">
        <f>$D$9</f>
        <v>0</v>
      </c>
      <c r="K28" s="3">
        <f t="shared" si="8"/>
        <v>4.1666666666666664E-2</v>
      </c>
      <c r="L28" s="56">
        <f t="shared" si="9"/>
        <v>4.3807541205373256E-4</v>
      </c>
      <c r="M28" s="1">
        <f t="shared" si="10"/>
        <v>1.7270369608440975E-2</v>
      </c>
      <c r="N28" s="24">
        <f>$B$28</f>
        <v>377.5</v>
      </c>
      <c r="O28" s="24">
        <f>$C$28</f>
        <v>302.3</v>
      </c>
      <c r="P28" s="24">
        <f>$D$28</f>
        <v>650.6</v>
      </c>
      <c r="Q28" s="25">
        <f>$E$28</f>
        <v>0</v>
      </c>
      <c r="R28" s="24">
        <f t="shared" si="11"/>
        <v>0.58023363049492771</v>
      </c>
      <c r="S28" s="24">
        <f t="shared" si="12"/>
        <v>0.46464801721487858</v>
      </c>
      <c r="T28" s="23">
        <f t="shared" si="13"/>
        <v>0</v>
      </c>
      <c r="U28" s="20">
        <f t="shared" si="21"/>
        <v>2.7562456946237504E-2</v>
      </c>
      <c r="V28" s="20">
        <f t="shared" si="14"/>
        <v>1.4330464130787467E-2</v>
      </c>
      <c r="W28" s="22">
        <f t="shared" si="15"/>
        <v>0</v>
      </c>
      <c r="X28" s="21">
        <f t="shared" si="16"/>
        <v>1.9233471222346887</v>
      </c>
      <c r="Y28" s="57">
        <f t="shared" si="17"/>
        <v>0.41892921077024969</v>
      </c>
      <c r="Z28" s="1">
        <f t="shared" si="18"/>
        <v>0.15195849497971556</v>
      </c>
      <c r="AA28" s="26">
        <f t="shared" si="19"/>
        <v>1.0457027125138406E-3</v>
      </c>
      <c r="AB28" s="8">
        <f>$AA$26</f>
        <v>1.0464964778611431E-3</v>
      </c>
      <c r="AC28" s="1">
        <f t="shared" si="20"/>
        <v>3.8692772331890099E-2</v>
      </c>
      <c r="AD28" s="5">
        <f>1-((((COUNT(AB24:AB33))-3)*((STDEV(AB26:AB33))^2))/(((COUNT(AB24:AB33))-1)*((STDEV(AB24:AB33))^2)))</f>
        <v>0.57879393793289013</v>
      </c>
    </row>
    <row r="29" spans="1:35" x14ac:dyDescent="0.25">
      <c r="A29" s="9" t="str">
        <f t="shared" si="6"/>
        <v>VB091-6</v>
      </c>
      <c r="B29" s="9">
        <v>320.39999999999998</v>
      </c>
      <c r="C29" s="9">
        <v>249.7</v>
      </c>
      <c r="D29" s="9">
        <v>566.5</v>
      </c>
      <c r="E29" s="9">
        <v>0</v>
      </c>
      <c r="G29" s="27" t="str">
        <f t="shared" si="7"/>
        <v>VB091-6</v>
      </c>
      <c r="H29" s="3">
        <f>$B$10</f>
        <v>110</v>
      </c>
      <c r="I29" s="3">
        <f>$C$10</f>
        <v>3.9</v>
      </c>
      <c r="J29" s="5">
        <f>$D$10</f>
        <v>0</v>
      </c>
      <c r="K29" s="3">
        <f t="shared" si="8"/>
        <v>3.5454545454545454E-2</v>
      </c>
      <c r="L29" s="56">
        <f t="shared" si="9"/>
        <v>3.7276235062026698E-4</v>
      </c>
      <c r="M29" s="1">
        <f t="shared" si="10"/>
        <v>0.76405652162591897</v>
      </c>
      <c r="N29" s="24">
        <f>$B$29</f>
        <v>320.39999999999998</v>
      </c>
      <c r="O29" s="24">
        <f>$C$29</f>
        <v>249.7</v>
      </c>
      <c r="P29" s="24">
        <f>$D$29</f>
        <v>566.5</v>
      </c>
      <c r="Q29" s="25">
        <f>$E$29</f>
        <v>0</v>
      </c>
      <c r="R29" s="24">
        <f t="shared" si="11"/>
        <v>0.56557811120917911</v>
      </c>
      <c r="S29" s="24">
        <f t="shared" si="12"/>
        <v>0.4407766990291262</v>
      </c>
      <c r="T29" s="23">
        <f t="shared" si="13"/>
        <v>0</v>
      </c>
      <c r="U29" s="20">
        <f t="shared" si="21"/>
        <v>2.6866285442021784E-2</v>
      </c>
      <c r="V29" s="20">
        <f t="shared" si="14"/>
        <v>1.359423572489428E-2</v>
      </c>
      <c r="W29" s="22">
        <f t="shared" si="15"/>
        <v>0</v>
      </c>
      <c r="X29" s="21">
        <f t="shared" si="16"/>
        <v>1.97629980719131</v>
      </c>
      <c r="Y29" s="57">
        <f t="shared" si="17"/>
        <v>0.40460521166916064</v>
      </c>
      <c r="Z29" s="1">
        <f t="shared" si="18"/>
        <v>0.21364024425916769</v>
      </c>
      <c r="AA29" s="26">
        <f t="shared" si="19"/>
        <v>9.2129893503465037E-4</v>
      </c>
      <c r="AB29" s="8">
        <f>$AA$28</f>
        <v>1.0457027125138406E-3</v>
      </c>
      <c r="AC29" s="1">
        <f t="shared" si="20"/>
        <v>4.1377850487389282E-2</v>
      </c>
      <c r="AD29" s="5"/>
    </row>
    <row r="30" spans="1:35" x14ac:dyDescent="0.25">
      <c r="A30" s="9" t="str">
        <f t="shared" si="6"/>
        <v>VB091-7</v>
      </c>
      <c r="B30" s="9">
        <v>321.89999999999998</v>
      </c>
      <c r="C30" s="9">
        <v>263.10000000000002</v>
      </c>
      <c r="D30" s="9">
        <v>699.8</v>
      </c>
      <c r="E30" s="9">
        <v>0</v>
      </c>
      <c r="G30" s="27" t="str">
        <f t="shared" si="7"/>
        <v>VB091-7</v>
      </c>
      <c r="H30" s="3">
        <f>$B$11</f>
        <v>109</v>
      </c>
      <c r="I30" s="3">
        <f>$C$11</f>
        <v>4</v>
      </c>
      <c r="J30" s="5">
        <f>$D$11</f>
        <v>0</v>
      </c>
      <c r="K30" s="3">
        <f t="shared" si="8"/>
        <v>3.669724770642202E-2</v>
      </c>
      <c r="L30" s="56">
        <f t="shared" si="9"/>
        <v>3.8582788584548929E-4</v>
      </c>
      <c r="M30" s="1">
        <f t="shared" si="10"/>
        <v>0.60775617685896421</v>
      </c>
      <c r="N30" s="24">
        <f>$B$30</f>
        <v>321.89999999999998</v>
      </c>
      <c r="O30" s="24">
        <f>$C$30</f>
        <v>263.10000000000002</v>
      </c>
      <c r="P30" s="24">
        <f>$D$30</f>
        <v>699.8</v>
      </c>
      <c r="Q30" s="25">
        <f>$E$30</f>
        <v>0</v>
      </c>
      <c r="R30" s="24">
        <f t="shared" si="11"/>
        <v>0.45998856816233208</v>
      </c>
      <c r="S30" s="24">
        <f t="shared" si="12"/>
        <v>0.37596456130322953</v>
      </c>
      <c r="T30" s="23">
        <f t="shared" si="13"/>
        <v>0</v>
      </c>
      <c r="U30" s="20">
        <f t="shared" si="21"/>
        <v>2.1850534749116968E-2</v>
      </c>
      <c r="V30" s="20">
        <f t="shared" si="14"/>
        <v>1.1595329067575873E-2</v>
      </c>
      <c r="W30" s="22">
        <f t="shared" si="15"/>
        <v>0</v>
      </c>
      <c r="X30" s="21">
        <f t="shared" si="16"/>
        <v>1.8844255839377444</v>
      </c>
      <c r="Y30" s="57">
        <f t="shared" si="17"/>
        <v>0.33445863816692845</v>
      </c>
      <c r="Z30" s="1">
        <f t="shared" si="18"/>
        <v>0.51570416712330558</v>
      </c>
      <c r="AA30" s="26">
        <f t="shared" si="19"/>
        <v>1.1535892388969259E-3</v>
      </c>
      <c r="AB30" s="8">
        <f>$AA$33</f>
        <v>1.0010293767005211E-3</v>
      </c>
      <c r="AC30" s="1">
        <f t="shared" si="20"/>
        <v>0.19249480026765453</v>
      </c>
      <c r="AD30" s="5" t="s">
        <v>105</v>
      </c>
    </row>
    <row r="31" spans="1:35" x14ac:dyDescent="0.25">
      <c r="A31" s="9" t="str">
        <f t="shared" si="6"/>
        <v>VB091-8</v>
      </c>
      <c r="B31" s="9">
        <v>299.2</v>
      </c>
      <c r="C31" s="9">
        <v>97</v>
      </c>
      <c r="D31" s="9">
        <v>155.19999999999999</v>
      </c>
      <c r="E31" s="9">
        <v>0</v>
      </c>
      <c r="G31" s="27" t="str">
        <f t="shared" si="7"/>
        <v>VB091-8</v>
      </c>
      <c r="H31" s="3">
        <f>$B$12</f>
        <v>112</v>
      </c>
      <c r="I31" s="3">
        <f>$C$12</f>
        <v>5.7</v>
      </c>
      <c r="J31" s="5">
        <f>$D$12</f>
        <v>0</v>
      </c>
      <c r="K31" s="3">
        <f t="shared" si="8"/>
        <v>5.0892857142857142E-2</v>
      </c>
      <c r="L31" s="56">
        <f t="shared" si="9"/>
        <v>5.3507782472277338E-4</v>
      </c>
      <c r="M31" s="1">
        <f t="shared" si="10"/>
        <v>1.1776905347256748</v>
      </c>
      <c r="N31" s="24">
        <f>$B$31</f>
        <v>299.2</v>
      </c>
      <c r="O31" s="24">
        <f>$C$31</f>
        <v>97</v>
      </c>
      <c r="P31" s="24">
        <f>$D$31</f>
        <v>155.19999999999999</v>
      </c>
      <c r="Q31" s="25">
        <f>$E$31</f>
        <v>0</v>
      </c>
      <c r="R31" s="24">
        <f t="shared" si="11"/>
        <v>1.9278350515463918</v>
      </c>
      <c r="S31" s="24">
        <f t="shared" si="12"/>
        <v>0.625</v>
      </c>
      <c r="T31" s="23">
        <f t="shared" si="13"/>
        <v>0</v>
      </c>
      <c r="U31" s="20">
        <f t="shared" si="21"/>
        <v>9.1576681900308224E-2</v>
      </c>
      <c r="V31" s="20">
        <f t="shared" si="14"/>
        <v>1.9275967506389196E-2</v>
      </c>
      <c r="W31" s="22">
        <f t="shared" si="15"/>
        <v>0</v>
      </c>
      <c r="X31" s="21">
        <f t="shared" si="16"/>
        <v>4.7508215538314378</v>
      </c>
      <c r="Y31" s="57">
        <f t="shared" si="17"/>
        <v>1.1085264940669743</v>
      </c>
      <c r="Z31" s="1">
        <f t="shared" si="18"/>
        <v>2.8175730186648154</v>
      </c>
      <c r="AA31" s="26">
        <f t="shared" si="19"/>
        <v>4.8269286082615299E-4</v>
      </c>
      <c r="AB31" s="8">
        <f>$AA$29</f>
        <v>9.2129893503465037E-4</v>
      </c>
      <c r="AC31" s="1">
        <f t="shared" si="20"/>
        <v>0.46219978042692489</v>
      </c>
      <c r="AD31" s="5">
        <f>1-((((COUNT(AB24:AB33))-3)*((STDEV(AB24:AB31))^2))/(((COUNT(AB24:AB33))-1)*((STDEV(AB24:AB33))^2)))</f>
        <v>0.5559812098343383</v>
      </c>
    </row>
    <row r="32" spans="1:35" x14ac:dyDescent="0.25">
      <c r="A32" s="9" t="str">
        <f t="shared" si="6"/>
        <v>VB091-9</v>
      </c>
      <c r="B32" s="9">
        <v>332.9</v>
      </c>
      <c r="C32" s="9">
        <v>269.2</v>
      </c>
      <c r="D32" s="9">
        <v>684.3</v>
      </c>
      <c r="E32" s="9">
        <v>0</v>
      </c>
      <c r="G32" s="27" t="str">
        <f t="shared" si="7"/>
        <v>VB091-9</v>
      </c>
      <c r="H32" s="3">
        <f>$B$13</f>
        <v>112.6</v>
      </c>
      <c r="I32" s="3">
        <f>$C$13</f>
        <v>6.2</v>
      </c>
      <c r="J32" s="5">
        <f>$D$13</f>
        <v>0</v>
      </c>
      <c r="K32" s="3">
        <f t="shared" si="8"/>
        <v>5.5062166962699825E-2</v>
      </c>
      <c r="L32" s="56">
        <f t="shared" si="9"/>
        <v>5.7891315553814748E-4</v>
      </c>
      <c r="M32" s="1">
        <f t="shared" si="10"/>
        <v>1.7020836959174248</v>
      </c>
      <c r="N32" s="24">
        <f>$B$32</f>
        <v>332.9</v>
      </c>
      <c r="O32" s="24">
        <f>$C$32</f>
        <v>269.2</v>
      </c>
      <c r="P32" s="24">
        <f>$D$32</f>
        <v>684.3</v>
      </c>
      <c r="Q32" s="25">
        <f>$E$32</f>
        <v>0</v>
      </c>
      <c r="R32" s="24">
        <f t="shared" si="11"/>
        <v>0.48648253689902088</v>
      </c>
      <c r="S32" s="24">
        <f t="shared" si="12"/>
        <v>0.3933947099225486</v>
      </c>
      <c r="T32" s="23">
        <f t="shared" si="13"/>
        <v>0</v>
      </c>
      <c r="U32" s="20">
        <f t="shared" si="21"/>
        <v>2.3109060339950211E-2</v>
      </c>
      <c r="V32" s="20">
        <f t="shared" si="14"/>
        <v>1.213290183304392E-2</v>
      </c>
      <c r="W32" s="22">
        <f t="shared" si="15"/>
        <v>0</v>
      </c>
      <c r="X32" s="21">
        <f t="shared" si="16"/>
        <v>1.9046606210076438</v>
      </c>
      <c r="Y32" s="57">
        <f t="shared" si="17"/>
        <v>0.35241962172994135</v>
      </c>
      <c r="Z32" s="1">
        <f t="shared" si="18"/>
        <v>0.43836090026552627</v>
      </c>
      <c r="AA32" s="26">
        <f t="shared" si="19"/>
        <v>1.6426813941187639E-3</v>
      </c>
      <c r="AB32" s="8">
        <f>$AA$25</f>
        <v>8.7307927475776723E-4</v>
      </c>
      <c r="AC32" s="1">
        <f t="shared" si="20"/>
        <v>0.62531291822646695</v>
      </c>
      <c r="AD32" s="5"/>
    </row>
    <row r="33" spans="1:30" x14ac:dyDescent="0.25">
      <c r="A33" s="9" t="str">
        <f t="shared" si="6"/>
        <v>VB091-10</v>
      </c>
      <c r="B33" s="9">
        <v>389</v>
      </c>
      <c r="C33" s="9">
        <v>323.10000000000002</v>
      </c>
      <c r="D33" s="9">
        <v>691.8</v>
      </c>
      <c r="E33" s="9">
        <v>0</v>
      </c>
      <c r="G33" s="27" t="str">
        <f t="shared" si="7"/>
        <v>VB091-10</v>
      </c>
      <c r="H33" s="3">
        <f>$B$14</f>
        <v>112.4</v>
      </c>
      <c r="I33" s="60">
        <f>$C$14</f>
        <v>4.4000000000000004</v>
      </c>
      <c r="J33" s="5">
        <f>$D$14</f>
        <v>0</v>
      </c>
      <c r="K33" s="3">
        <f t="shared" si="8"/>
        <v>3.9145907473309607E-2</v>
      </c>
      <c r="L33" s="56">
        <f t="shared" si="9"/>
        <v>4.1157262911809748E-4</v>
      </c>
      <c r="M33" s="1">
        <f t="shared" si="10"/>
        <v>0.2997770409045904</v>
      </c>
      <c r="N33" s="24">
        <f>$B$33</f>
        <v>389</v>
      </c>
      <c r="O33" s="24">
        <f>$C$33</f>
        <v>323.10000000000002</v>
      </c>
      <c r="P33" s="24">
        <f>$D$33</f>
        <v>691.8</v>
      </c>
      <c r="Q33" s="25">
        <f>$E$33</f>
        <v>0</v>
      </c>
      <c r="R33" s="24">
        <f t="shared" si="11"/>
        <v>0.56230124313385377</v>
      </c>
      <c r="S33" s="24">
        <f t="shared" si="12"/>
        <v>0.46704249783174334</v>
      </c>
      <c r="T33" s="23">
        <f t="shared" si="13"/>
        <v>0</v>
      </c>
      <c r="U33" s="20">
        <f t="shared" si="21"/>
        <v>2.6710626530683582E-2</v>
      </c>
      <c r="V33" s="20">
        <f t="shared" si="14"/>
        <v>1.4404313619692048E-2</v>
      </c>
      <c r="W33" s="22">
        <f t="shared" si="15"/>
        <v>0</v>
      </c>
      <c r="X33" s="21">
        <f t="shared" si="16"/>
        <v>1.8543491370645839</v>
      </c>
      <c r="Y33" s="57">
        <f t="shared" si="17"/>
        <v>0.41114940150375634</v>
      </c>
      <c r="Z33" s="1">
        <f t="shared" si="18"/>
        <v>0.18545977079181167</v>
      </c>
      <c r="AA33" s="26">
        <f t="shared" si="19"/>
        <v>1.0010293767005211E-3</v>
      </c>
      <c r="AB33" s="8">
        <f>$AA$31</f>
        <v>4.8269286082615299E-4</v>
      </c>
      <c r="AC33" s="1">
        <f t="shared" si="20"/>
        <v>1.9458770318069967</v>
      </c>
      <c r="AD33" s="5"/>
    </row>
    <row r="34" spans="1:30" ht="15.75" thickBot="1" x14ac:dyDescent="0.3">
      <c r="A34" s="9"/>
      <c r="B34" s="9"/>
      <c r="C34" s="9"/>
      <c r="D34" s="9"/>
      <c r="E34" s="9"/>
      <c r="G34" s="19"/>
      <c r="H34" s="14"/>
      <c r="I34" s="14"/>
      <c r="J34" s="15"/>
      <c r="K34" s="13"/>
      <c r="L34" s="61"/>
      <c r="M34" s="62"/>
      <c r="N34" s="17"/>
      <c r="O34" s="17"/>
      <c r="P34" s="17"/>
      <c r="Q34" s="18"/>
      <c r="R34" s="17"/>
      <c r="S34" s="17"/>
      <c r="T34" s="16"/>
      <c r="U34" s="14"/>
      <c r="V34" s="14"/>
      <c r="W34" s="15"/>
      <c r="X34" s="13"/>
      <c r="Y34" s="28"/>
      <c r="Z34" s="13"/>
      <c r="AA34" s="15"/>
      <c r="AB34" s="15"/>
      <c r="AC34" s="13"/>
      <c r="AD34" s="13"/>
    </row>
    <row r="35" spans="1:30" ht="15.75" thickTop="1" x14ac:dyDescent="0.25">
      <c r="A35" s="9" t="s">
        <v>30</v>
      </c>
      <c r="B35" s="9">
        <v>0</v>
      </c>
      <c r="C35" s="9">
        <v>0</v>
      </c>
      <c r="D35" s="9">
        <v>731.3</v>
      </c>
      <c r="E35" s="9">
        <v>0</v>
      </c>
      <c r="G35" s="63" t="s">
        <v>106</v>
      </c>
      <c r="H35" s="64"/>
      <c r="I35" s="64"/>
      <c r="J35" s="65"/>
      <c r="K35" s="66"/>
      <c r="L35" s="67"/>
      <c r="M35" s="68"/>
      <c r="N35" s="69"/>
      <c r="O35" s="69"/>
      <c r="P35" s="69"/>
      <c r="Q35" s="70"/>
      <c r="R35" s="69"/>
      <c r="S35" s="69"/>
      <c r="T35" s="71"/>
      <c r="U35" s="64"/>
      <c r="V35" s="64"/>
      <c r="W35" s="65"/>
      <c r="X35" s="66"/>
      <c r="Y35" s="64"/>
      <c r="Z35" s="66"/>
      <c r="AA35" s="66"/>
      <c r="AB35" s="66"/>
      <c r="AC35" s="66"/>
      <c r="AD35" s="66"/>
    </row>
    <row r="36" spans="1:30" x14ac:dyDescent="0.25">
      <c r="A36" s="9" t="s">
        <v>29</v>
      </c>
      <c r="B36" s="9"/>
      <c r="C36" s="9"/>
      <c r="D36" s="9"/>
      <c r="E36" s="9"/>
      <c r="G36" s="7" t="s">
        <v>22</v>
      </c>
      <c r="H36" s="3">
        <f>AVERAGE(H24:H33)</f>
        <v>112.16000000000001</v>
      </c>
      <c r="I36" s="3">
        <f>AVERAGE(I24:I32)</f>
        <v>4.6888888888888891</v>
      </c>
      <c r="J36" s="5">
        <f>AVERAGE(J24:J28)</f>
        <v>0</v>
      </c>
      <c r="K36" s="11">
        <f>AVERAGE(K24:K33)</f>
        <v>4.152935457541599E-2</v>
      </c>
      <c r="L36" s="12">
        <f>AVERAGE(L24:L33)</f>
        <v>4.366317388308223E-4</v>
      </c>
      <c r="M36" s="11"/>
      <c r="N36" s="3">
        <f t="shared" ref="N36:Y36" si="22">AVERAGE(N24:N33)</f>
        <v>334.01</v>
      </c>
      <c r="O36" s="3">
        <f t="shared" si="22"/>
        <v>254.37999999999997</v>
      </c>
      <c r="P36" s="3">
        <f t="shared" si="22"/>
        <v>594.26</v>
      </c>
      <c r="Q36" s="5">
        <f t="shared" si="22"/>
        <v>0</v>
      </c>
      <c r="R36" s="3">
        <f t="shared" si="22"/>
        <v>0.66764683404222791</v>
      </c>
      <c r="S36" s="3">
        <f t="shared" si="22"/>
        <v>0.44443220488456453</v>
      </c>
      <c r="T36" s="4">
        <f t="shared" si="22"/>
        <v>0</v>
      </c>
      <c r="U36" s="3">
        <f t="shared" si="22"/>
        <v>3.1714788925426722E-2</v>
      </c>
      <c r="V36" s="3">
        <f t="shared" si="22"/>
        <v>1.3706977184236436E-2</v>
      </c>
      <c r="W36" s="4">
        <f t="shared" si="22"/>
        <v>0</v>
      </c>
      <c r="X36" s="1">
        <f t="shared" si="22"/>
        <v>2.1998068424672939</v>
      </c>
      <c r="Y36" s="3">
        <f t="shared" si="22"/>
        <v>0.45421766109663164</v>
      </c>
      <c r="Z36" s="1"/>
      <c r="AA36" s="11">
        <f>AVERAGE(AA24:AA33)</f>
        <v>1.057934871862903E-3</v>
      </c>
      <c r="AB36" s="11">
        <f>AVERAGE(AB24:AB33)</f>
        <v>1.057934871862903E-3</v>
      </c>
      <c r="AC36" s="11"/>
      <c r="AD36" s="11"/>
    </row>
    <row r="37" spans="1:30" x14ac:dyDescent="0.25">
      <c r="G37" s="7" t="s">
        <v>23</v>
      </c>
      <c r="H37" s="3">
        <f>STDEV(H24:H33)</f>
        <v>1.7995061050805639</v>
      </c>
      <c r="I37" s="3">
        <f>STDEV(I24:I32)</f>
        <v>0.9610468828892309</v>
      </c>
      <c r="J37" s="5">
        <f>STDEV(J24:J28)</f>
        <v>0</v>
      </c>
      <c r="K37" s="1">
        <f>STDEV(K24:K33)</f>
        <v>7.9507326342078966E-3</v>
      </c>
      <c r="L37" s="8">
        <f>STDEV(L24:L33)</f>
        <v>8.3592491396632148E-5</v>
      </c>
      <c r="M37" s="26"/>
      <c r="N37" s="3">
        <f t="shared" ref="N37:Y37" si="23">STDEV(N24:N33)</f>
        <v>31.493789511231867</v>
      </c>
      <c r="O37" s="3">
        <f t="shared" si="23"/>
        <v>60.536027840176992</v>
      </c>
      <c r="P37" s="3">
        <f t="shared" si="23"/>
        <v>163.81122061690363</v>
      </c>
      <c r="Q37" s="5">
        <f t="shared" si="23"/>
        <v>0</v>
      </c>
      <c r="R37" s="3">
        <f t="shared" si="23"/>
        <v>0.44521126280644152</v>
      </c>
      <c r="S37" s="3">
        <f t="shared" si="23"/>
        <v>7.3610139729934188E-2</v>
      </c>
      <c r="T37" s="4">
        <f t="shared" si="23"/>
        <v>0</v>
      </c>
      <c r="U37" s="3">
        <f t="shared" si="23"/>
        <v>2.1148578121222585E-2</v>
      </c>
      <c r="V37" s="3">
        <f t="shared" si="23"/>
        <v>2.2702506585199653E-3</v>
      </c>
      <c r="W37" s="4">
        <f t="shared" si="23"/>
        <v>0</v>
      </c>
      <c r="X37" s="1">
        <f t="shared" si="23"/>
        <v>0.89985995697943699</v>
      </c>
      <c r="Y37" s="3">
        <f t="shared" si="23"/>
        <v>0.23222426841679689</v>
      </c>
      <c r="Z37" s="1"/>
      <c r="AA37" s="2">
        <f>STDEV(AA24:AA33)</f>
        <v>2.9562094707627235E-4</v>
      </c>
      <c r="AB37" s="26">
        <f>STDEV(AB24:AB33)</f>
        <v>2.956209470762723E-4</v>
      </c>
      <c r="AC37" s="26"/>
      <c r="AD37" s="26"/>
    </row>
    <row r="38" spans="1:30" ht="15.75" customHeight="1" x14ac:dyDescent="0.25">
      <c r="G38" s="7" t="s">
        <v>24</v>
      </c>
      <c r="H38" s="3">
        <f>(H37/H36)*100</f>
        <v>1.6044098654427279</v>
      </c>
      <c r="I38" s="3">
        <f>(I37/I36)*100</f>
        <v>20.496260535552317</v>
      </c>
      <c r="J38" s="5" t="e">
        <f>(J37/J36)*100</f>
        <v>#DIV/0!</v>
      </c>
      <c r="K38" s="6">
        <f>(K37/K36)*100</f>
        <v>19.144849987421832</v>
      </c>
      <c r="L38" s="6">
        <f>(L37/L36)*100</f>
        <v>19.144849987421772</v>
      </c>
      <c r="M38" s="1"/>
      <c r="N38" s="3">
        <f t="shared" ref="N38:Y38" si="24">(N37/N36)*100</f>
        <v>9.4289959915068007</v>
      </c>
      <c r="O38" s="3">
        <f t="shared" si="24"/>
        <v>23.797479298756585</v>
      </c>
      <c r="P38" s="3">
        <f t="shared" si="24"/>
        <v>27.565580826053182</v>
      </c>
      <c r="Q38" s="5" t="e">
        <f t="shared" si="24"/>
        <v>#DIV/0!</v>
      </c>
      <c r="R38" s="3">
        <f t="shared" si="24"/>
        <v>66.683647717002799</v>
      </c>
      <c r="S38" s="3">
        <f t="shared" si="24"/>
        <v>16.562737560626026</v>
      </c>
      <c r="T38" s="4" t="e">
        <f t="shared" si="24"/>
        <v>#DIV/0!</v>
      </c>
      <c r="U38" s="3">
        <f t="shared" si="24"/>
        <v>66.683647717002842</v>
      </c>
      <c r="V38" s="3">
        <f t="shared" si="24"/>
        <v>16.562737560626008</v>
      </c>
      <c r="W38" s="4" t="e">
        <f t="shared" si="24"/>
        <v>#DIV/0!</v>
      </c>
      <c r="X38" s="1">
        <f t="shared" si="24"/>
        <v>40.906316845989892</v>
      </c>
      <c r="Y38" s="3">
        <f t="shared" si="24"/>
        <v>51.126208491349878</v>
      </c>
      <c r="Z38" s="1"/>
      <c r="AA38" s="2">
        <f>(AA37/AA36)*100</f>
        <v>27.943208503536471</v>
      </c>
      <c r="AB38" s="2">
        <f>(AB37/AB36)*100</f>
        <v>27.943208503536464</v>
      </c>
      <c r="AC38" s="2"/>
      <c r="AD38" s="2"/>
    </row>
    <row r="39" spans="1:30" x14ac:dyDescent="0.25">
      <c r="G39" s="7" t="s">
        <v>152</v>
      </c>
    </row>
    <row r="40" spans="1:30" ht="15.75" thickBot="1" x14ac:dyDescent="0.3">
      <c r="A40" t="s">
        <v>147</v>
      </c>
      <c r="C40" s="72" t="s">
        <v>107</v>
      </c>
      <c r="D40" s="73" t="s">
        <v>108</v>
      </c>
      <c r="G40" s="74" t="s">
        <v>0</v>
      </c>
      <c r="H40" s="75" t="s">
        <v>1</v>
      </c>
      <c r="I40" s="75" t="s">
        <v>2</v>
      </c>
      <c r="J40" s="76" t="s">
        <v>3</v>
      </c>
      <c r="K40" s="75" t="s">
        <v>4</v>
      </c>
      <c r="L40" s="76" t="s">
        <v>5</v>
      </c>
      <c r="M40" s="75" t="s">
        <v>6</v>
      </c>
      <c r="N40" s="75" t="s">
        <v>7</v>
      </c>
      <c r="O40" s="75" t="s">
        <v>8</v>
      </c>
      <c r="P40" s="76" t="s">
        <v>9</v>
      </c>
      <c r="Q40" s="75" t="s">
        <v>10</v>
      </c>
      <c r="R40" s="75" t="s">
        <v>11</v>
      </c>
      <c r="S40" s="76" t="s">
        <v>12</v>
      </c>
      <c r="T40" s="77" t="s">
        <v>13</v>
      </c>
      <c r="U40" s="75" t="s">
        <v>14</v>
      </c>
      <c r="V40" s="76" t="s">
        <v>15</v>
      </c>
      <c r="W40" s="78" t="s">
        <v>16</v>
      </c>
      <c r="X40" s="78" t="s">
        <v>17</v>
      </c>
      <c r="Y40" s="76" t="s">
        <v>18</v>
      </c>
      <c r="Z40" s="78" t="s">
        <v>19</v>
      </c>
      <c r="AA40" s="78" t="s">
        <v>20</v>
      </c>
      <c r="AB40" s="78" t="s">
        <v>21</v>
      </c>
      <c r="AC40" s="79" t="s">
        <v>109</v>
      </c>
      <c r="AD40" s="80" t="s">
        <v>110</v>
      </c>
    </row>
    <row r="41" spans="1:30" ht="15.75" thickTop="1" x14ac:dyDescent="0.25">
      <c r="A41" s="165" t="s">
        <v>111</v>
      </c>
      <c r="B41" s="165"/>
      <c r="C41" s="165"/>
      <c r="D41" s="165"/>
      <c r="G41" s="81" t="str">
        <f t="shared" ref="G41:G50" si="25">A24</f>
        <v>VB091-1</v>
      </c>
      <c r="H41" s="82">
        <f>$B$5</f>
        <v>113.9</v>
      </c>
      <c r="I41" s="82">
        <f>$C$5</f>
        <v>4.4000000000000004</v>
      </c>
      <c r="J41" s="83">
        <f>$D$5</f>
        <v>0</v>
      </c>
      <c r="K41" s="82">
        <f t="shared" ref="K41:K49" si="26">I41/H41</f>
        <v>3.8630377524143986E-2</v>
      </c>
      <c r="L41" s="144">
        <f t="shared" ref="L41:L50" si="27">K41/$H$17</f>
        <v>4.0615244524033501E-4</v>
      </c>
      <c r="M41" s="84">
        <f>$B$24</f>
        <v>294.2</v>
      </c>
      <c r="N41" s="84">
        <f>$C$24</f>
        <v>240.1</v>
      </c>
      <c r="O41" s="84">
        <f>$D$24</f>
        <v>611.20000000000005</v>
      </c>
      <c r="P41" s="85">
        <f>$E$24</f>
        <v>0</v>
      </c>
      <c r="Q41" s="84">
        <f t="shared" ref="Q41:Q50" si="28">M41/O41</f>
        <v>0.48134816753926696</v>
      </c>
      <c r="R41" s="84">
        <f t="shared" ref="R41:R50" si="29">N41/O41</f>
        <v>0.3928337696335078</v>
      </c>
      <c r="S41" s="86">
        <f t="shared" ref="S41:S50" si="30">P41/O41</f>
        <v>0</v>
      </c>
      <c r="T41" s="87">
        <f t="shared" ref="T41:T50" si="31">(Q41*0.005*($H$18))/0.5335</f>
        <v>2.2865165765443059E-2</v>
      </c>
      <c r="U41" s="87">
        <f t="shared" ref="U41:U50" si="32">(R41*0.005*($H$18))/0.8217</f>
        <v>1.21156015661886E-2</v>
      </c>
      <c r="V41" s="88">
        <f t="shared" ref="V41:V50" si="33">(S41*0.005*(100/20))/0.7126</f>
        <v>0</v>
      </c>
      <c r="W41" s="89">
        <f t="shared" ref="W41:W50" si="34">T41/U41</f>
        <v>1.8872497284207179</v>
      </c>
      <c r="X41" s="89">
        <f t="shared" ref="X41:X50" si="35">(T41+U41+V41)*10</f>
        <v>0.34980767331631663</v>
      </c>
      <c r="Y41" s="90">
        <f t="shared" ref="Y41:Y50" si="36">L41/X41</f>
        <v>1.1610735733434531E-3</v>
      </c>
      <c r="Z41" s="83">
        <f t="shared" ref="Z41:Z50" si="37">(Y41*900000)</f>
        <v>1044.9662160091077</v>
      </c>
      <c r="AA41" s="91">
        <f t="shared" ref="AA41:AA50" si="38">(Z41*0.2125)+26.378</f>
        <v>248.43332090193536</v>
      </c>
      <c r="AB41" s="91">
        <f t="shared" ref="AB41:AB50" si="39">-0.000006*(AA41)^2 + 0.0266*(AA41) + 3.4677</f>
        <v>9.7057116463852964</v>
      </c>
      <c r="AC41" s="92">
        <f t="shared" ref="AC41:AC50" si="40">ABS(Y41-$C$42)</f>
        <v>1.1497397815596138E-4</v>
      </c>
      <c r="AD41" s="93">
        <f t="shared" ref="AD41:AD50" si="41">ABS(AB41-$D$42)</f>
        <v>0.52224951410726028</v>
      </c>
    </row>
    <row r="42" spans="1:30" x14ac:dyDescent="0.25">
      <c r="A42" s="169" t="s">
        <v>112</v>
      </c>
      <c r="B42" s="169"/>
      <c r="C42" s="94">
        <f>MEDIAN(Y41:Y50)</f>
        <v>1.0460995951874917E-3</v>
      </c>
      <c r="D42" s="95">
        <f>MEDIAN(AB41:AB50)</f>
        <v>9.1834621322780361</v>
      </c>
      <c r="G42" s="81" t="str">
        <f t="shared" si="25"/>
        <v>VB091-2</v>
      </c>
      <c r="H42" s="82">
        <f>$B$6</f>
        <v>113.9</v>
      </c>
      <c r="I42" s="82">
        <f>$C$6</f>
        <v>3.6</v>
      </c>
      <c r="J42" s="83">
        <f>$D$6</f>
        <v>0</v>
      </c>
      <c r="K42" s="82">
        <f t="shared" si="26"/>
        <v>3.1606672519754173E-2</v>
      </c>
      <c r="L42" s="144">
        <f t="shared" si="27"/>
        <v>3.3230654610572871E-4</v>
      </c>
      <c r="M42" s="84">
        <f>$B$25</f>
        <v>357.1</v>
      </c>
      <c r="N42" s="84">
        <f>$C$25</f>
        <v>260.3</v>
      </c>
      <c r="O42" s="84">
        <f>$D$25</f>
        <v>656.6</v>
      </c>
      <c r="P42" s="85">
        <f>$E$25</f>
        <v>0</v>
      </c>
      <c r="Q42" s="84">
        <f t="shared" si="28"/>
        <v>0.54386232104782217</v>
      </c>
      <c r="R42" s="84">
        <f t="shared" si="29"/>
        <v>0.39643618641486444</v>
      </c>
      <c r="S42" s="86">
        <f t="shared" si="30"/>
        <v>0</v>
      </c>
      <c r="T42" s="87">
        <f t="shared" si="31"/>
        <v>2.5834734528874293E-2</v>
      </c>
      <c r="U42" s="87">
        <f t="shared" si="32"/>
        <v>1.2226705676303642E-2</v>
      </c>
      <c r="V42" s="88">
        <f t="shared" si="33"/>
        <v>0</v>
      </c>
      <c r="W42" s="89">
        <f t="shared" si="34"/>
        <v>2.1129759080521686</v>
      </c>
      <c r="X42" s="89">
        <f t="shared" si="35"/>
        <v>0.38061440205177932</v>
      </c>
      <c r="Y42" s="88">
        <f t="shared" si="36"/>
        <v>8.7307927475776723E-4</v>
      </c>
      <c r="Z42" s="83">
        <f t="shared" si="37"/>
        <v>785.77134728199053</v>
      </c>
      <c r="AA42" s="91">
        <f t="shared" si="38"/>
        <v>193.35441129742298</v>
      </c>
      <c r="AB42" s="91">
        <f t="shared" si="39"/>
        <v>8.3866117703024123</v>
      </c>
      <c r="AC42" s="92">
        <f t="shared" si="40"/>
        <v>1.730203204297245E-4</v>
      </c>
      <c r="AD42" s="93">
        <f t="shared" si="41"/>
        <v>0.79685036197562376</v>
      </c>
    </row>
    <row r="43" spans="1:30" x14ac:dyDescent="0.25">
      <c r="A43" s="169" t="s">
        <v>113</v>
      </c>
      <c r="B43" s="169"/>
      <c r="C43" s="94">
        <f>MEDIAN(AC41:AC50)</f>
        <v>1.1988731915440137E-4</v>
      </c>
      <c r="D43" s="95">
        <f>MEDIAN(AD41:AD50)</f>
        <v>0.54785103899612508</v>
      </c>
      <c r="G43" s="81" t="str">
        <f t="shared" si="25"/>
        <v>VB091-3</v>
      </c>
      <c r="H43" s="82">
        <f>$B$7</f>
        <v>113.3</v>
      </c>
      <c r="I43" s="82">
        <f>$C$7</f>
        <v>4</v>
      </c>
      <c r="J43" s="83">
        <f>$D$7</f>
        <v>0</v>
      </c>
      <c r="K43" s="82">
        <f t="shared" si="26"/>
        <v>3.5304501323918804E-2</v>
      </c>
      <c r="L43" s="144">
        <f t="shared" si="27"/>
        <v>3.7118481515585464E-4</v>
      </c>
      <c r="M43" s="84">
        <f>$B$26</f>
        <v>332.5</v>
      </c>
      <c r="N43" s="84">
        <f>$C$26</f>
        <v>279</v>
      </c>
      <c r="O43" s="84">
        <f>$D$26</f>
        <v>687.9</v>
      </c>
      <c r="P43" s="85">
        <f>$E$26</f>
        <v>0</v>
      </c>
      <c r="Q43" s="84">
        <f t="shared" si="28"/>
        <v>0.4833551388283181</v>
      </c>
      <c r="R43" s="84">
        <f t="shared" si="29"/>
        <v>0.40558220671609246</v>
      </c>
      <c r="S43" s="86">
        <f t="shared" si="30"/>
        <v>0</v>
      </c>
      <c r="T43" s="87">
        <f t="shared" si="31"/>
        <v>2.296050160404246E-2</v>
      </c>
      <c r="U43" s="87">
        <f t="shared" si="32"/>
        <v>1.2508783100526439E-2</v>
      </c>
      <c r="V43" s="88">
        <f t="shared" si="33"/>
        <v>0</v>
      </c>
      <c r="W43" s="89">
        <f t="shared" si="34"/>
        <v>1.8355503824409711</v>
      </c>
      <c r="X43" s="89">
        <f t="shared" si="35"/>
        <v>0.35469284704568899</v>
      </c>
      <c r="Y43" s="88">
        <f t="shared" si="36"/>
        <v>1.0464964778611431E-3</v>
      </c>
      <c r="Z43" s="83">
        <f t="shared" si="37"/>
        <v>941.84683007502872</v>
      </c>
      <c r="AA43" s="91">
        <f t="shared" si="38"/>
        <v>226.52045139094361</v>
      </c>
      <c r="AB43" s="91">
        <f t="shared" si="39"/>
        <v>9.1852749176089574</v>
      </c>
      <c r="AC43" s="92">
        <f t="shared" si="40"/>
        <v>3.9688267365134769E-7</v>
      </c>
      <c r="AD43" s="93">
        <f t="shared" si="41"/>
        <v>1.8127853309213293E-3</v>
      </c>
    </row>
    <row r="44" spans="1:30" x14ac:dyDescent="0.25">
      <c r="A44" s="169" t="s">
        <v>114</v>
      </c>
      <c r="B44" s="169"/>
      <c r="C44" s="94">
        <f>C43*1.483</f>
        <v>1.7779289430597725E-4</v>
      </c>
      <c r="D44" s="95">
        <f>D43*1.483</f>
        <v>0.81246309083125356</v>
      </c>
      <c r="G44" s="81" t="str">
        <f t="shared" si="25"/>
        <v>VB091-4</v>
      </c>
      <c r="H44" s="82">
        <f>$B$8</f>
        <v>114.1</v>
      </c>
      <c r="I44" s="82">
        <f>$C$8</f>
        <v>5.8</v>
      </c>
      <c r="J44" s="83">
        <f>$D$8</f>
        <v>0</v>
      </c>
      <c r="K44" s="82">
        <f t="shared" si="26"/>
        <v>5.0832602979842247E-2</v>
      </c>
      <c r="L44" s="144">
        <f t="shared" si="27"/>
        <v>5.3444432390779644E-4</v>
      </c>
      <c r="M44" s="84">
        <f>$B$27</f>
        <v>315.39999999999998</v>
      </c>
      <c r="N44" s="84">
        <f>$C$27</f>
        <v>260</v>
      </c>
      <c r="O44" s="84">
        <f>$D$27</f>
        <v>538.70000000000005</v>
      </c>
      <c r="P44" s="85">
        <f>$E$27</f>
        <v>0</v>
      </c>
      <c r="Q44" s="84">
        <f t="shared" si="28"/>
        <v>0.58548357156116571</v>
      </c>
      <c r="R44" s="84">
        <f t="shared" si="29"/>
        <v>0.48264340077965467</v>
      </c>
      <c r="S44" s="86">
        <f t="shared" si="30"/>
        <v>0</v>
      </c>
      <c r="T44" s="87">
        <f t="shared" si="31"/>
        <v>2.7811841447589206E-2</v>
      </c>
      <c r="U44" s="87">
        <f t="shared" si="32"/>
        <v>1.4885469616962882E-2</v>
      </c>
      <c r="V44" s="88">
        <f t="shared" si="33"/>
        <v>0</v>
      </c>
      <c r="W44" s="89">
        <f t="shared" si="34"/>
        <v>1.8683885804916729</v>
      </c>
      <c r="X44" s="89">
        <f t="shared" si="35"/>
        <v>0.4269731106455209</v>
      </c>
      <c r="Y44" s="88">
        <f t="shared" si="36"/>
        <v>1.251704874575813E-3</v>
      </c>
      <c r="Z44" s="83">
        <f t="shared" si="37"/>
        <v>1126.5343871182317</v>
      </c>
      <c r="AA44" s="91">
        <f t="shared" si="38"/>
        <v>265.76655726262425</v>
      </c>
      <c r="AB44" s="91">
        <f t="shared" si="39"/>
        <v>10.113299245430438</v>
      </c>
      <c r="AC44" s="92">
        <f t="shared" si="40"/>
        <v>2.0560527938832127E-4</v>
      </c>
      <c r="AD44" s="93">
        <f t="shared" si="41"/>
        <v>0.92983711315240214</v>
      </c>
    </row>
    <row r="45" spans="1:30" x14ac:dyDescent="0.25">
      <c r="A45" s="169" t="s">
        <v>115</v>
      </c>
      <c r="B45" s="169"/>
      <c r="C45" s="96">
        <f>COUNT(Y41:Y50)</f>
        <v>10</v>
      </c>
      <c r="D45" s="97">
        <f>COUNT(AB41:AB50)</f>
        <v>10</v>
      </c>
      <c r="G45" s="81" t="str">
        <f t="shared" si="25"/>
        <v>VB091-5</v>
      </c>
      <c r="H45" s="82">
        <f>$B$9</f>
        <v>110.4</v>
      </c>
      <c r="I45" s="82">
        <f>$C$9</f>
        <v>4.5999999999999996</v>
      </c>
      <c r="J45" s="83">
        <f>$D$9</f>
        <v>0</v>
      </c>
      <c r="K45" s="82">
        <f t="shared" si="26"/>
        <v>4.1666666666666664E-2</v>
      </c>
      <c r="L45" s="144">
        <f t="shared" si="27"/>
        <v>4.3807541205373256E-4</v>
      </c>
      <c r="M45" s="84">
        <f>$B$28</f>
        <v>377.5</v>
      </c>
      <c r="N45" s="84">
        <f>$C$28</f>
        <v>302.3</v>
      </c>
      <c r="O45" s="84">
        <f>$D$28</f>
        <v>650.6</v>
      </c>
      <c r="P45" s="85">
        <f>$E$28</f>
        <v>0</v>
      </c>
      <c r="Q45" s="84">
        <f t="shared" si="28"/>
        <v>0.58023363049492771</v>
      </c>
      <c r="R45" s="84">
        <f t="shared" si="29"/>
        <v>0.46464801721487858</v>
      </c>
      <c r="S45" s="86">
        <f t="shared" si="30"/>
        <v>0</v>
      </c>
      <c r="T45" s="87">
        <f t="shared" si="31"/>
        <v>2.7562456946237504E-2</v>
      </c>
      <c r="U45" s="87">
        <f t="shared" si="32"/>
        <v>1.4330464130787467E-2</v>
      </c>
      <c r="V45" s="88">
        <f t="shared" si="33"/>
        <v>0</v>
      </c>
      <c r="W45" s="89">
        <f t="shared" si="34"/>
        <v>1.9233471222346887</v>
      </c>
      <c r="X45" s="89">
        <f t="shared" si="35"/>
        <v>0.41892921077024969</v>
      </c>
      <c r="Y45" s="88">
        <f t="shared" si="36"/>
        <v>1.0457027125138406E-3</v>
      </c>
      <c r="Z45" s="83">
        <f t="shared" si="37"/>
        <v>941.1324412624565</v>
      </c>
      <c r="AA45" s="91">
        <f t="shared" si="38"/>
        <v>226.36864376827202</v>
      </c>
      <c r="AB45" s="91">
        <f t="shared" si="39"/>
        <v>9.1816493469471148</v>
      </c>
      <c r="AC45" s="92">
        <f t="shared" si="40"/>
        <v>3.9688267365113085E-7</v>
      </c>
      <c r="AD45" s="93">
        <f t="shared" si="41"/>
        <v>1.8127853309213293E-3</v>
      </c>
    </row>
    <row r="46" spans="1:30" ht="15" customHeight="1" x14ac:dyDescent="0.25">
      <c r="A46" s="170" t="s">
        <v>116</v>
      </c>
      <c r="B46" s="170"/>
      <c r="C46" s="94">
        <f>_xlfn.CONFIDENCE.NORM(0.05,C44,C45)</f>
        <v>1.1019515266989464E-4</v>
      </c>
      <c r="D46" s="95">
        <f>_xlfn.CONFIDENCE.NORM(0.05,D44,D45)</f>
        <v>0.50356058762802058</v>
      </c>
      <c r="G46" s="81" t="str">
        <f t="shared" si="25"/>
        <v>VB091-6</v>
      </c>
      <c r="H46" s="82">
        <f>$B$10</f>
        <v>110</v>
      </c>
      <c r="I46" s="82">
        <f>$C$10</f>
        <v>3.9</v>
      </c>
      <c r="J46" s="83">
        <f>$D$10</f>
        <v>0</v>
      </c>
      <c r="K46" s="82">
        <f t="shared" si="26"/>
        <v>3.5454545454545454E-2</v>
      </c>
      <c r="L46" s="144">
        <f t="shared" si="27"/>
        <v>3.7276235062026698E-4</v>
      </c>
      <c r="M46" s="84">
        <f>$B$29</f>
        <v>320.39999999999998</v>
      </c>
      <c r="N46" s="84">
        <f>$C$29</f>
        <v>249.7</v>
      </c>
      <c r="O46" s="84">
        <f>$D$29</f>
        <v>566.5</v>
      </c>
      <c r="P46" s="85">
        <f>$E$29</f>
        <v>0</v>
      </c>
      <c r="Q46" s="84">
        <f t="shared" si="28"/>
        <v>0.56557811120917911</v>
      </c>
      <c r="R46" s="84">
        <f t="shared" si="29"/>
        <v>0.4407766990291262</v>
      </c>
      <c r="S46" s="86">
        <f t="shared" si="30"/>
        <v>0</v>
      </c>
      <c r="T46" s="87">
        <f t="shared" si="31"/>
        <v>2.6866285442021784E-2</v>
      </c>
      <c r="U46" s="87">
        <f t="shared" si="32"/>
        <v>1.359423572489428E-2</v>
      </c>
      <c r="V46" s="88">
        <f t="shared" si="33"/>
        <v>0</v>
      </c>
      <c r="W46" s="89">
        <f t="shared" si="34"/>
        <v>1.97629980719131</v>
      </c>
      <c r="X46" s="89">
        <f t="shared" si="35"/>
        <v>0.40460521166916064</v>
      </c>
      <c r="Y46" s="88">
        <f t="shared" si="36"/>
        <v>9.2129893503465037E-4</v>
      </c>
      <c r="Z46" s="83">
        <f t="shared" si="37"/>
        <v>829.16904153118537</v>
      </c>
      <c r="AA46" s="91">
        <f t="shared" si="38"/>
        <v>202.57642132537688</v>
      </c>
      <c r="AB46" s="91">
        <f t="shared" si="39"/>
        <v>8.6100095683930462</v>
      </c>
      <c r="AC46" s="92">
        <f t="shared" si="40"/>
        <v>1.2480066015284135E-4</v>
      </c>
      <c r="AD46" s="93">
        <f t="shared" si="41"/>
        <v>0.57345256388498989</v>
      </c>
    </row>
    <row r="47" spans="1:30" x14ac:dyDescent="0.25">
      <c r="G47" s="81" t="str">
        <f t="shared" si="25"/>
        <v>VB091-7</v>
      </c>
      <c r="H47" s="82">
        <f>$B$11</f>
        <v>109</v>
      </c>
      <c r="I47" s="82">
        <f>$C$11</f>
        <v>4</v>
      </c>
      <c r="J47" s="83">
        <f>$D$11</f>
        <v>0</v>
      </c>
      <c r="K47" s="82">
        <f t="shared" si="26"/>
        <v>3.669724770642202E-2</v>
      </c>
      <c r="L47" s="144">
        <f t="shared" si="27"/>
        <v>3.8582788584548929E-4</v>
      </c>
      <c r="M47" s="84">
        <f>$B$30</f>
        <v>321.89999999999998</v>
      </c>
      <c r="N47" s="84">
        <f>$C$30</f>
        <v>263.10000000000002</v>
      </c>
      <c r="O47" s="84">
        <f>$D$30</f>
        <v>699.8</v>
      </c>
      <c r="P47" s="85">
        <f>$E$30</f>
        <v>0</v>
      </c>
      <c r="Q47" s="84">
        <f t="shared" si="28"/>
        <v>0.45998856816233208</v>
      </c>
      <c r="R47" s="84">
        <f t="shared" si="29"/>
        <v>0.37596456130322953</v>
      </c>
      <c r="S47" s="86">
        <f t="shared" si="30"/>
        <v>0</v>
      </c>
      <c r="T47" s="87">
        <f t="shared" si="31"/>
        <v>2.1850534749116968E-2</v>
      </c>
      <c r="U47" s="87">
        <f t="shared" si="32"/>
        <v>1.1595329067575873E-2</v>
      </c>
      <c r="V47" s="88">
        <f t="shared" si="33"/>
        <v>0</v>
      </c>
      <c r="W47" s="89">
        <f t="shared" si="34"/>
        <v>1.8844255839377444</v>
      </c>
      <c r="X47" s="89">
        <f t="shared" si="35"/>
        <v>0.33445863816692845</v>
      </c>
      <c r="Y47" s="88">
        <f t="shared" si="36"/>
        <v>1.1535892388969259E-3</v>
      </c>
      <c r="Z47" s="83">
        <f t="shared" si="37"/>
        <v>1038.2303150072332</v>
      </c>
      <c r="AA47" s="91">
        <f t="shared" si="38"/>
        <v>247.00194193903707</v>
      </c>
      <c r="AB47" s="91">
        <f t="shared" si="39"/>
        <v>9.671891899648454</v>
      </c>
      <c r="AC47" s="92">
        <f t="shared" si="40"/>
        <v>1.0748964370943417E-4</v>
      </c>
      <c r="AD47" s="93">
        <f t="shared" si="41"/>
        <v>0.48842976737041788</v>
      </c>
    </row>
    <row r="48" spans="1:30" x14ac:dyDescent="0.25">
      <c r="A48" s="165" t="s">
        <v>117</v>
      </c>
      <c r="B48" s="165"/>
      <c r="C48" s="165"/>
      <c r="D48" s="165"/>
      <c r="G48" s="81" t="str">
        <f t="shared" si="25"/>
        <v>VB091-8</v>
      </c>
      <c r="H48" s="82">
        <f>$B$12</f>
        <v>112</v>
      </c>
      <c r="I48" s="82">
        <f>$C$12</f>
        <v>5.7</v>
      </c>
      <c r="J48" s="83">
        <f>$D$12</f>
        <v>0</v>
      </c>
      <c r="K48" s="82">
        <f t="shared" si="26"/>
        <v>5.0892857142857142E-2</v>
      </c>
      <c r="L48" s="144">
        <f t="shared" si="27"/>
        <v>5.3507782472277338E-4</v>
      </c>
      <c r="M48" s="84">
        <f>$B$31</f>
        <v>299.2</v>
      </c>
      <c r="N48" s="84">
        <f>$C$31</f>
        <v>97</v>
      </c>
      <c r="O48" s="84">
        <f>$D$31</f>
        <v>155.19999999999999</v>
      </c>
      <c r="P48" s="85">
        <f>$E$31</f>
        <v>0</v>
      </c>
      <c r="Q48" s="84">
        <f t="shared" si="28"/>
        <v>1.9278350515463918</v>
      </c>
      <c r="R48" s="84">
        <f t="shared" si="29"/>
        <v>0.625</v>
      </c>
      <c r="S48" s="86">
        <f t="shared" si="30"/>
        <v>0</v>
      </c>
      <c r="T48" s="87">
        <f t="shared" si="31"/>
        <v>9.1576681900308224E-2</v>
      </c>
      <c r="U48" s="87">
        <f t="shared" si="32"/>
        <v>1.9275967506389196E-2</v>
      </c>
      <c r="V48" s="88">
        <f t="shared" si="33"/>
        <v>0</v>
      </c>
      <c r="W48" s="89">
        <f t="shared" si="34"/>
        <v>4.7508215538314378</v>
      </c>
      <c r="X48" s="89">
        <f t="shared" si="35"/>
        <v>1.1085264940669743</v>
      </c>
      <c r="Y48" s="88">
        <f t="shared" si="36"/>
        <v>4.8269286082615299E-4</v>
      </c>
      <c r="Z48" s="83">
        <f t="shared" si="37"/>
        <v>434.4235747435377</v>
      </c>
      <c r="AA48" s="91">
        <f t="shared" si="38"/>
        <v>118.69300963300176</v>
      </c>
      <c r="AB48" s="91">
        <f t="shared" si="39"/>
        <v>6.540405873023408</v>
      </c>
      <c r="AC48" s="92">
        <f t="shared" si="40"/>
        <v>5.6340673436133869E-4</v>
      </c>
      <c r="AD48" s="93">
        <f t="shared" si="41"/>
        <v>2.6430562592546281</v>
      </c>
    </row>
    <row r="49" spans="1:30" x14ac:dyDescent="0.25">
      <c r="A49" s="169" t="s">
        <v>22</v>
      </c>
      <c r="B49" s="169"/>
      <c r="C49" s="94">
        <f>AVERAGE(Y41:Y50)</f>
        <v>1.057934871862903E-3</v>
      </c>
      <c r="D49" s="95">
        <f>AVERAGE(AB41:AB50)</f>
        <v>9.2202287160379193</v>
      </c>
      <c r="G49" s="81" t="str">
        <f t="shared" si="25"/>
        <v>VB091-9</v>
      </c>
      <c r="H49" s="82">
        <f>$B$13</f>
        <v>112.6</v>
      </c>
      <c r="I49" s="82">
        <f>$C$13</f>
        <v>6.2</v>
      </c>
      <c r="J49" s="83">
        <f>$D$13</f>
        <v>0</v>
      </c>
      <c r="K49" s="82">
        <f t="shared" si="26"/>
        <v>5.5062166962699825E-2</v>
      </c>
      <c r="L49" s="144">
        <f t="shared" si="27"/>
        <v>5.7891315553814748E-4</v>
      </c>
      <c r="M49" s="84">
        <f>$B$32</f>
        <v>332.9</v>
      </c>
      <c r="N49" s="84">
        <f>$C$32</f>
        <v>269.2</v>
      </c>
      <c r="O49" s="84">
        <f>$D$32</f>
        <v>684.3</v>
      </c>
      <c r="P49" s="85">
        <f>$E$32</f>
        <v>0</v>
      </c>
      <c r="Q49" s="84">
        <f t="shared" si="28"/>
        <v>0.48648253689902088</v>
      </c>
      <c r="R49" s="84">
        <f t="shared" si="29"/>
        <v>0.3933947099225486</v>
      </c>
      <c r="S49" s="86">
        <f t="shared" si="30"/>
        <v>0</v>
      </c>
      <c r="T49" s="87">
        <f t="shared" si="31"/>
        <v>2.3109060339950211E-2</v>
      </c>
      <c r="U49" s="87">
        <f t="shared" si="32"/>
        <v>1.213290183304392E-2</v>
      </c>
      <c r="V49" s="88">
        <f t="shared" si="33"/>
        <v>0</v>
      </c>
      <c r="W49" s="89">
        <f t="shared" si="34"/>
        <v>1.9046606210076438</v>
      </c>
      <c r="X49" s="89">
        <f t="shared" si="35"/>
        <v>0.35241962172994135</v>
      </c>
      <c r="Y49" s="88">
        <f t="shared" si="36"/>
        <v>1.6426813941187639E-3</v>
      </c>
      <c r="Z49" s="83">
        <f t="shared" si="37"/>
        <v>1478.4132547068875</v>
      </c>
      <c r="AA49" s="91">
        <f t="shared" si="38"/>
        <v>340.54081662521355</v>
      </c>
      <c r="AB49" s="91">
        <f t="shared" si="39"/>
        <v>11.830277435504076</v>
      </c>
      <c r="AC49" s="92">
        <f t="shared" si="40"/>
        <v>5.9658179893127216E-4</v>
      </c>
      <c r="AD49" s="93">
        <f t="shared" si="41"/>
        <v>2.64681530322604</v>
      </c>
    </row>
    <row r="50" spans="1:30" x14ac:dyDescent="0.25">
      <c r="A50" s="169" t="s">
        <v>23</v>
      </c>
      <c r="B50" s="169"/>
      <c r="C50" s="94">
        <f>STDEV(Y41:Y50)</f>
        <v>2.9562094707627235E-4</v>
      </c>
      <c r="D50" s="95">
        <f>STDEV(AB41:AB50)</f>
        <v>1.3482561754105327</v>
      </c>
      <c r="G50" s="81" t="str">
        <f t="shared" si="25"/>
        <v>VB091-10</v>
      </c>
      <c r="H50" s="82">
        <f>$B$14</f>
        <v>112.4</v>
      </c>
      <c r="I50" s="98">
        <f>$C$14</f>
        <v>4.4000000000000004</v>
      </c>
      <c r="J50" s="83">
        <f>$D$14</f>
        <v>0</v>
      </c>
      <c r="K50" s="82">
        <f>I50/H50</f>
        <v>3.9145907473309607E-2</v>
      </c>
      <c r="L50" s="144">
        <f t="shared" si="27"/>
        <v>4.1157262911809748E-4</v>
      </c>
      <c r="M50" s="84">
        <f>$B$33</f>
        <v>389</v>
      </c>
      <c r="N50" s="84">
        <f>$C$33</f>
        <v>323.10000000000002</v>
      </c>
      <c r="O50" s="84">
        <f>$D$33</f>
        <v>691.8</v>
      </c>
      <c r="P50" s="85">
        <f>$E$33</f>
        <v>0</v>
      </c>
      <c r="Q50" s="84">
        <f t="shared" si="28"/>
        <v>0.56230124313385377</v>
      </c>
      <c r="R50" s="84">
        <f t="shared" si="29"/>
        <v>0.46704249783174334</v>
      </c>
      <c r="S50" s="86">
        <f t="shared" si="30"/>
        <v>0</v>
      </c>
      <c r="T50" s="87">
        <f t="shared" si="31"/>
        <v>2.6710626530683582E-2</v>
      </c>
      <c r="U50" s="87">
        <f t="shared" si="32"/>
        <v>1.4404313619692048E-2</v>
      </c>
      <c r="V50" s="88">
        <f t="shared" si="33"/>
        <v>0</v>
      </c>
      <c r="W50" s="89">
        <f t="shared" si="34"/>
        <v>1.8543491370645839</v>
      </c>
      <c r="X50" s="89">
        <f t="shared" si="35"/>
        <v>0.41114940150375634</v>
      </c>
      <c r="Y50" s="88">
        <f t="shared" si="36"/>
        <v>1.0010293767005211E-3</v>
      </c>
      <c r="Z50" s="83">
        <f t="shared" si="37"/>
        <v>900.92643903046894</v>
      </c>
      <c r="AA50" s="91">
        <f t="shared" si="38"/>
        <v>217.82486829397465</v>
      </c>
      <c r="AB50" s="91">
        <f t="shared" si="39"/>
        <v>8.9771554571359999</v>
      </c>
      <c r="AC50" s="92">
        <f t="shared" si="40"/>
        <v>4.5070218486970622E-5</v>
      </c>
      <c r="AD50" s="93">
        <f t="shared" si="41"/>
        <v>0.20630667514203616</v>
      </c>
    </row>
    <row r="51" spans="1:30" ht="15.75" thickBot="1" x14ac:dyDescent="0.3">
      <c r="A51" s="169" t="s">
        <v>24</v>
      </c>
      <c r="B51" s="169"/>
      <c r="C51" s="99">
        <f>(C50/C49)*100</f>
        <v>27.943208503536471</v>
      </c>
      <c r="D51" s="95">
        <f>(D50/D49)*100</f>
        <v>14.622806189887013</v>
      </c>
      <c r="G51" s="74"/>
      <c r="H51" s="75"/>
      <c r="I51" s="75"/>
      <c r="J51" s="76"/>
      <c r="K51" s="78"/>
      <c r="L51" s="145"/>
      <c r="M51" s="100"/>
      <c r="N51" s="100"/>
      <c r="O51" s="100"/>
      <c r="P51" s="101"/>
      <c r="Q51" s="100"/>
      <c r="R51" s="100"/>
      <c r="S51" s="102"/>
      <c r="T51" s="75"/>
      <c r="U51" s="75"/>
      <c r="V51" s="76"/>
      <c r="W51" s="78"/>
      <c r="X51" s="78"/>
      <c r="Y51" s="76"/>
      <c r="Z51" s="103"/>
      <c r="AA51" s="103"/>
      <c r="AB51" s="103"/>
      <c r="AC51" s="104"/>
      <c r="AD51" s="105"/>
    </row>
    <row r="52" spans="1:30" ht="15.75" thickTop="1" x14ac:dyDescent="0.25">
      <c r="A52" s="169" t="s">
        <v>115</v>
      </c>
      <c r="B52" s="169"/>
      <c r="C52" s="96">
        <f>COUNT(Y41:Y50)</f>
        <v>10</v>
      </c>
      <c r="D52" s="97">
        <f>COUNT(AB41:AB50)</f>
        <v>10</v>
      </c>
      <c r="G52" s="106" t="s">
        <v>106</v>
      </c>
      <c r="H52" s="87"/>
      <c r="I52" s="87"/>
      <c r="J52" s="88"/>
      <c r="K52" s="89"/>
      <c r="L52" s="146"/>
      <c r="M52" s="84"/>
      <c r="N52" s="84"/>
      <c r="O52" s="84"/>
      <c r="P52" s="85"/>
      <c r="Q52" s="84"/>
      <c r="R52" s="84"/>
      <c r="S52" s="86"/>
      <c r="T52" s="87"/>
      <c r="U52" s="87"/>
      <c r="V52" s="88"/>
      <c r="W52" s="89"/>
      <c r="X52" s="89"/>
      <c r="Y52" s="88"/>
      <c r="Z52" s="91"/>
      <c r="AA52" s="91"/>
      <c r="AB52" s="91"/>
      <c r="AC52" s="92"/>
      <c r="AD52" s="107"/>
    </row>
    <row r="53" spans="1:30" ht="17.25" customHeight="1" x14ac:dyDescent="0.25">
      <c r="A53" s="170" t="s">
        <v>116</v>
      </c>
      <c r="B53" s="170"/>
      <c r="C53" s="94">
        <f>_xlfn.CONFIDENCE.NORM(0.05,C50,C52)</f>
        <v>1.8322439444304326E-4</v>
      </c>
      <c r="D53" s="95">
        <f>_xlfn.CONFIDENCE.NORM(0.05,D50,D52)</f>
        <v>0.83564247979339545</v>
      </c>
      <c r="G53" s="106" t="s">
        <v>22</v>
      </c>
      <c r="H53" s="82">
        <f>AVERAGE(H41:H50)</f>
        <v>112.16000000000001</v>
      </c>
      <c r="I53" s="82">
        <f>AVERAGE(I41:I49)</f>
        <v>4.6888888888888891</v>
      </c>
      <c r="J53" s="83">
        <f>AVERAGE(J41:J45)</f>
        <v>0</v>
      </c>
      <c r="K53" s="108">
        <f t="shared" ref="K53:AD53" si="42">AVERAGE(K41:K50)</f>
        <v>4.152935457541599E-2</v>
      </c>
      <c r="L53" s="110">
        <f t="shared" si="42"/>
        <v>4.366317388308223E-4</v>
      </c>
      <c r="M53" s="82">
        <f t="shared" si="42"/>
        <v>334.01</v>
      </c>
      <c r="N53" s="82">
        <f t="shared" si="42"/>
        <v>254.37999999999997</v>
      </c>
      <c r="O53" s="82">
        <f t="shared" si="42"/>
        <v>594.26</v>
      </c>
      <c r="P53" s="83">
        <f t="shared" si="42"/>
        <v>0</v>
      </c>
      <c r="Q53" s="82">
        <f t="shared" si="42"/>
        <v>0.66764683404222791</v>
      </c>
      <c r="R53" s="82">
        <f t="shared" si="42"/>
        <v>0.44443220488456453</v>
      </c>
      <c r="S53" s="109">
        <f t="shared" si="42"/>
        <v>0</v>
      </c>
      <c r="T53" s="82">
        <f t="shared" si="42"/>
        <v>3.1714788925426722E-2</v>
      </c>
      <c r="U53" s="82">
        <f t="shared" si="42"/>
        <v>1.3706977184236436E-2</v>
      </c>
      <c r="V53" s="109">
        <f t="shared" si="42"/>
        <v>0</v>
      </c>
      <c r="W53" s="91">
        <f t="shared" si="42"/>
        <v>2.1998068424672939</v>
      </c>
      <c r="X53" s="91">
        <f t="shared" si="42"/>
        <v>0.45421766109663164</v>
      </c>
      <c r="Y53" s="110">
        <f t="shared" si="42"/>
        <v>1.057934871862903E-3</v>
      </c>
      <c r="Z53" s="91">
        <f t="shared" si="42"/>
        <v>952.14138467661269</v>
      </c>
      <c r="AA53" s="91">
        <f t="shared" si="42"/>
        <v>228.70804424378025</v>
      </c>
      <c r="AB53" s="91">
        <f t="shared" si="42"/>
        <v>9.2202287160379193</v>
      </c>
      <c r="AC53" s="111">
        <f t="shared" si="42"/>
        <v>1.9317423989631668E-4</v>
      </c>
      <c r="AD53" s="111">
        <f t="shared" si="42"/>
        <v>0.88106231287752412</v>
      </c>
    </row>
    <row r="54" spans="1:30" x14ac:dyDescent="0.25">
      <c r="G54" s="106" t="s">
        <v>23</v>
      </c>
      <c r="H54" s="82">
        <f>STDEV(H41:H50)</f>
        <v>1.7995061050805639</v>
      </c>
      <c r="I54" s="82">
        <f>STDEV(I41:I49)</f>
        <v>0.9610468828892309</v>
      </c>
      <c r="J54" s="83">
        <f>STDEV(J41:J45)</f>
        <v>0</v>
      </c>
      <c r="K54" s="91">
        <f t="shared" ref="K54:AD54" si="43">STDEV(K41:K50)</f>
        <v>7.9507326342078966E-3</v>
      </c>
      <c r="L54" s="146">
        <f t="shared" si="43"/>
        <v>8.3592491396632148E-5</v>
      </c>
      <c r="M54" s="82">
        <f t="shared" si="43"/>
        <v>31.493789511231867</v>
      </c>
      <c r="N54" s="82">
        <f t="shared" si="43"/>
        <v>60.536027840176992</v>
      </c>
      <c r="O54" s="82">
        <f t="shared" si="43"/>
        <v>163.81122061690363</v>
      </c>
      <c r="P54" s="83">
        <f t="shared" si="43"/>
        <v>0</v>
      </c>
      <c r="Q54" s="82">
        <f t="shared" si="43"/>
        <v>0.44521126280644152</v>
      </c>
      <c r="R54" s="82">
        <f t="shared" si="43"/>
        <v>7.3610139729934188E-2</v>
      </c>
      <c r="S54" s="109">
        <f t="shared" si="43"/>
        <v>0</v>
      </c>
      <c r="T54" s="82">
        <f t="shared" si="43"/>
        <v>2.1148578121222585E-2</v>
      </c>
      <c r="U54" s="82">
        <f t="shared" si="43"/>
        <v>2.2702506585199653E-3</v>
      </c>
      <c r="V54" s="109">
        <f t="shared" si="43"/>
        <v>0</v>
      </c>
      <c r="W54" s="91">
        <f t="shared" si="43"/>
        <v>0.89985995697943699</v>
      </c>
      <c r="X54" s="91">
        <f t="shared" si="43"/>
        <v>0.23222426841679689</v>
      </c>
      <c r="Y54" s="109">
        <f t="shared" si="43"/>
        <v>2.9562094707627235E-4</v>
      </c>
      <c r="Z54" s="91">
        <f t="shared" si="43"/>
        <v>266.05885236864515</v>
      </c>
      <c r="AA54" s="91">
        <f t="shared" si="43"/>
        <v>56.537506128336936</v>
      </c>
      <c r="AB54" s="91">
        <f t="shared" si="43"/>
        <v>1.3482561754105327</v>
      </c>
      <c r="AC54" s="112">
        <f t="shared" si="43"/>
        <v>2.1467380094177208E-4</v>
      </c>
      <c r="AD54" s="112">
        <f t="shared" si="43"/>
        <v>0.97814803786864435</v>
      </c>
    </row>
    <row r="55" spans="1:30" x14ac:dyDescent="0.25">
      <c r="G55" s="106" t="s">
        <v>24</v>
      </c>
      <c r="H55" s="82">
        <f t="shared" ref="H55:AD55" si="44">(H54/H53)*100</f>
        <v>1.6044098654427279</v>
      </c>
      <c r="I55" s="82">
        <f t="shared" si="44"/>
        <v>20.496260535552317</v>
      </c>
      <c r="J55" s="83" t="e">
        <f t="shared" si="44"/>
        <v>#DIV/0!</v>
      </c>
      <c r="K55" s="113">
        <f t="shared" si="44"/>
        <v>19.144849987421832</v>
      </c>
      <c r="L55" s="91">
        <f t="shared" si="44"/>
        <v>19.144849987421772</v>
      </c>
      <c r="M55" s="82">
        <f t="shared" si="44"/>
        <v>9.4289959915068007</v>
      </c>
      <c r="N55" s="82">
        <f t="shared" si="44"/>
        <v>23.797479298756585</v>
      </c>
      <c r="O55" s="82">
        <f t="shared" si="44"/>
        <v>27.565580826053182</v>
      </c>
      <c r="P55" s="83" t="e">
        <f t="shared" si="44"/>
        <v>#DIV/0!</v>
      </c>
      <c r="Q55" s="82">
        <f t="shared" si="44"/>
        <v>66.683647717002799</v>
      </c>
      <c r="R55" s="82">
        <f t="shared" si="44"/>
        <v>16.562737560626026</v>
      </c>
      <c r="S55" s="109" t="e">
        <f t="shared" si="44"/>
        <v>#DIV/0!</v>
      </c>
      <c r="T55" s="82">
        <f t="shared" si="44"/>
        <v>66.683647717002842</v>
      </c>
      <c r="U55" s="82">
        <f t="shared" si="44"/>
        <v>16.562737560626008</v>
      </c>
      <c r="V55" s="109" t="e">
        <f t="shared" si="44"/>
        <v>#DIV/0!</v>
      </c>
      <c r="W55" s="91">
        <f t="shared" si="44"/>
        <v>40.906316845989892</v>
      </c>
      <c r="X55" s="91">
        <f t="shared" si="44"/>
        <v>51.126208491349878</v>
      </c>
      <c r="Y55" s="109">
        <f t="shared" si="44"/>
        <v>27.943208503536471</v>
      </c>
      <c r="Z55" s="91">
        <f t="shared" si="44"/>
        <v>27.943208503536471</v>
      </c>
      <c r="AA55" s="91">
        <f t="shared" si="44"/>
        <v>24.720383716837489</v>
      </c>
      <c r="AB55" s="91">
        <f t="shared" si="44"/>
        <v>14.622806189887013</v>
      </c>
      <c r="AC55" s="114">
        <f t="shared" si="44"/>
        <v>111.12962114254725</v>
      </c>
      <c r="AD55" s="114">
        <f t="shared" si="44"/>
        <v>111.01916670048469</v>
      </c>
    </row>
    <row r="57" spans="1:30" x14ac:dyDescent="0.25">
      <c r="G57" s="174" t="s">
        <v>154</v>
      </c>
    </row>
    <row r="58" spans="1:30" ht="15.75" thickBot="1" x14ac:dyDescent="0.3">
      <c r="A58" t="s">
        <v>118</v>
      </c>
      <c r="C58" s="72" t="s">
        <v>107</v>
      </c>
      <c r="D58" s="73" t="s">
        <v>108</v>
      </c>
      <c r="G58" s="115" t="s">
        <v>0</v>
      </c>
      <c r="H58" s="116" t="s">
        <v>1</v>
      </c>
      <c r="I58" s="116" t="s">
        <v>2</v>
      </c>
      <c r="J58" s="117" t="s">
        <v>3</v>
      </c>
      <c r="K58" s="116" t="s">
        <v>4</v>
      </c>
      <c r="L58" s="117" t="s">
        <v>77</v>
      </c>
      <c r="M58" s="116" t="s">
        <v>6</v>
      </c>
      <c r="N58" s="116" t="s">
        <v>7</v>
      </c>
      <c r="O58" s="116" t="s">
        <v>8</v>
      </c>
      <c r="P58" s="117" t="s">
        <v>9</v>
      </c>
      <c r="Q58" s="116" t="s">
        <v>10</v>
      </c>
      <c r="R58" s="116" t="s">
        <v>11</v>
      </c>
      <c r="S58" s="117" t="s">
        <v>12</v>
      </c>
      <c r="T58" s="118" t="s">
        <v>25</v>
      </c>
      <c r="U58" s="116" t="s">
        <v>26</v>
      </c>
      <c r="V58" s="117" t="s">
        <v>27</v>
      </c>
      <c r="W58" s="119" t="s">
        <v>16</v>
      </c>
      <c r="X58" s="119" t="s">
        <v>78</v>
      </c>
      <c r="Y58" s="117" t="s">
        <v>18</v>
      </c>
      <c r="Z58" s="119" t="s">
        <v>19</v>
      </c>
      <c r="AA58" s="119" t="s">
        <v>20</v>
      </c>
      <c r="AB58" s="119" t="s">
        <v>21</v>
      </c>
      <c r="AC58" s="79" t="s">
        <v>109</v>
      </c>
      <c r="AD58" s="80" t="s">
        <v>110</v>
      </c>
    </row>
    <row r="59" spans="1:30" ht="15.75" thickTop="1" x14ac:dyDescent="0.25">
      <c r="A59" s="165" t="s">
        <v>111</v>
      </c>
      <c r="B59" s="165"/>
      <c r="C59" s="165"/>
      <c r="D59" s="165"/>
      <c r="G59" s="120" t="s">
        <v>67</v>
      </c>
      <c r="H59" s="121">
        <v>236.6</v>
      </c>
      <c r="I59" s="121">
        <v>4.5999999999999996</v>
      </c>
      <c r="J59" s="122">
        <v>0</v>
      </c>
      <c r="K59" s="121">
        <f t="shared" ref="K59:K67" si="45">I59/H59</f>
        <v>1.9442096365173286E-2</v>
      </c>
      <c r="L59" s="141">
        <f t="shared" ref="L59:L68" si="46">K59/$H$17</f>
        <v>2.0441050503267993E-4</v>
      </c>
      <c r="M59" s="123">
        <v>224.4</v>
      </c>
      <c r="N59" s="123">
        <v>176</v>
      </c>
      <c r="O59" s="123">
        <v>728.2</v>
      </c>
      <c r="P59" s="124">
        <v>0</v>
      </c>
      <c r="Q59" s="123">
        <f t="shared" ref="Q59:Q68" si="47">M59/O59</f>
        <v>0.30815709969788518</v>
      </c>
      <c r="R59" s="123">
        <f t="shared" ref="R59:R68" si="48">N59/O59</f>
        <v>0.2416918429003021</v>
      </c>
      <c r="S59" s="125">
        <f t="shared" ref="S59:S68" si="49">P59/O59</f>
        <v>0</v>
      </c>
      <c r="T59" s="126">
        <f t="shared" ref="T59:T68" si="50">(Q59*0.005*($H$18))/0.5335</f>
        <v>1.4638184253221474E-2</v>
      </c>
      <c r="U59" s="126">
        <f t="shared" ref="U59:U68" si="51">(R59*0.005*($H$18))/0.8217</f>
        <v>7.4541505764888728E-3</v>
      </c>
      <c r="V59" s="127">
        <f t="shared" ref="V59:V68" si="52">(S59*0.005*(100/20))/0.7126</f>
        <v>0</v>
      </c>
      <c r="W59" s="128">
        <f t="shared" ref="W59:W68" si="53">T59/U59</f>
        <v>1.734363533112004</v>
      </c>
      <c r="X59" s="128">
        <f>(T59+U59+V59)*8</f>
        <v>0.17673867863768278</v>
      </c>
      <c r="Y59" s="129">
        <f t="shared" ref="Y59:Y68" si="54">L59/X59</f>
        <v>1.1565691596672218E-3</v>
      </c>
      <c r="Z59" s="122">
        <f t="shared" ref="Z59:Z68" si="55">(Y59*900000)</f>
        <v>1040.9122437004996</v>
      </c>
      <c r="AA59" s="130">
        <f t="shared" ref="AA59:AA68" si="56">(Z59*0.2125)+26.378</f>
        <v>247.57185178635615</v>
      </c>
      <c r="AB59" s="130">
        <f t="shared" ref="AB59:AB68" si="57">-0.000006*(AA59)^2 + 0.0266*(AA59) + 3.4677</f>
        <v>9.6853603267355197</v>
      </c>
      <c r="AC59" s="92">
        <f>ABS(Y59-$C$60)</f>
        <v>8.3459491291451018E-5</v>
      </c>
      <c r="AD59" s="93">
        <f>ABS(AB59-$D$60)</f>
        <v>0.3796580137799701</v>
      </c>
    </row>
    <row r="60" spans="1:30" x14ac:dyDescent="0.25">
      <c r="A60" s="169" t="s">
        <v>112</v>
      </c>
      <c r="B60" s="169"/>
      <c r="C60" s="94">
        <f>MEDIAN(Y59:Y68)</f>
        <v>1.0731096683757708E-3</v>
      </c>
      <c r="D60" s="95">
        <f>MEDIAN(AB59:AB68)</f>
        <v>9.3057023129555496</v>
      </c>
      <c r="G60" s="120" t="s">
        <v>68</v>
      </c>
      <c r="H60" s="121">
        <v>235.9</v>
      </c>
      <c r="I60" s="121">
        <v>9.6</v>
      </c>
      <c r="J60" s="122">
        <v>0</v>
      </c>
      <c r="K60" s="121">
        <f t="shared" si="45"/>
        <v>4.0695209834675707E-2</v>
      </c>
      <c r="L60" s="141">
        <f t="shared" si="46"/>
        <v>4.2786169960652812E-4</v>
      </c>
      <c r="M60" s="123">
        <v>287.5</v>
      </c>
      <c r="N60" s="123">
        <v>243.4</v>
      </c>
      <c r="O60" s="123">
        <v>695.4</v>
      </c>
      <c r="P60" s="124">
        <v>0</v>
      </c>
      <c r="Q60" s="123">
        <f t="shared" si="47"/>
        <v>0.41343111878055799</v>
      </c>
      <c r="R60" s="123">
        <f t="shared" si="48"/>
        <v>0.35001438021282716</v>
      </c>
      <c r="S60" s="125">
        <f t="shared" si="49"/>
        <v>0</v>
      </c>
      <c r="T60" s="126">
        <f t="shared" si="50"/>
        <v>1.963894681854975E-2</v>
      </c>
      <c r="U60" s="126">
        <f t="shared" si="51"/>
        <v>1.0794985311602256E-2</v>
      </c>
      <c r="V60" s="127">
        <f t="shared" si="52"/>
        <v>0</v>
      </c>
      <c r="W60" s="128">
        <f t="shared" si="53"/>
        <v>1.6322310834468006</v>
      </c>
      <c r="X60" s="128">
        <f t="shared" ref="X60:X68" si="58">(T60+U60+V60)*8</f>
        <v>0.24347145704121603</v>
      </c>
      <c r="Y60" s="127">
        <f t="shared" si="54"/>
        <v>1.7573382309619054E-3</v>
      </c>
      <c r="Z60" s="122">
        <f t="shared" si="55"/>
        <v>1581.6044078657148</v>
      </c>
      <c r="AA60" s="130">
        <f t="shared" si="56"/>
        <v>362.46893667146441</v>
      </c>
      <c r="AB60" s="130">
        <f t="shared" si="57"/>
        <v>12.321071335150499</v>
      </c>
      <c r="AC60" s="92">
        <f t="shared" ref="AC60:AC68" si="59">ABS(Y60-$C$60)</f>
        <v>6.8422856258613463E-4</v>
      </c>
      <c r="AD60" s="93">
        <f t="shared" ref="AD60:AD68" si="60">ABS(AB60-$D$60)</f>
        <v>3.0153690221949496</v>
      </c>
    </row>
    <row r="61" spans="1:30" x14ac:dyDescent="0.25">
      <c r="A61" s="169" t="s">
        <v>113</v>
      </c>
      <c r="B61" s="169"/>
      <c r="C61" s="94">
        <f>MEDIAN(AC59:AC68)</f>
        <v>3.9951220660748381E-4</v>
      </c>
      <c r="D61" s="95">
        <f>MEDIAN(AD59:AD68)</f>
        <v>1.8552046022239619</v>
      </c>
      <c r="G61" s="120" t="s">
        <v>69</v>
      </c>
      <c r="H61" s="121">
        <v>235.4</v>
      </c>
      <c r="I61" s="121">
        <v>7.9</v>
      </c>
      <c r="J61" s="122">
        <v>0</v>
      </c>
      <c r="K61" s="121">
        <f t="shared" si="45"/>
        <v>3.3559898045879354E-2</v>
      </c>
      <c r="L61" s="141">
        <f t="shared" si="46"/>
        <v>3.5284238795831648E-4</v>
      </c>
      <c r="M61" s="123">
        <v>216.1</v>
      </c>
      <c r="N61" s="123">
        <v>177.6</v>
      </c>
      <c r="O61" s="123">
        <v>704.6</v>
      </c>
      <c r="P61" s="124">
        <v>0</v>
      </c>
      <c r="Q61" s="123">
        <f t="shared" si="47"/>
        <v>0.30669883621913141</v>
      </c>
      <c r="R61" s="123">
        <f t="shared" si="48"/>
        <v>0.25205790519443655</v>
      </c>
      <c r="S61" s="125">
        <f t="shared" si="49"/>
        <v>0</v>
      </c>
      <c r="T61" s="126">
        <f t="shared" si="50"/>
        <v>1.4568913321243373E-2</v>
      </c>
      <c r="U61" s="126">
        <f t="shared" si="51"/>
        <v>7.7738559844103801E-3</v>
      </c>
      <c r="V61" s="127">
        <f t="shared" si="52"/>
        <v>0</v>
      </c>
      <c r="W61" s="128">
        <f t="shared" si="53"/>
        <v>1.6554829107046651</v>
      </c>
      <c r="X61" s="128">
        <f t="shared" si="58"/>
        <v>0.17874215444523003</v>
      </c>
      <c r="Y61" s="127">
        <f t="shared" si="54"/>
        <v>1.9740300717167088E-3</v>
      </c>
      <c r="Z61" s="122">
        <f t="shared" si="55"/>
        <v>1776.6270645450379</v>
      </c>
      <c r="AA61" s="130">
        <f t="shared" si="56"/>
        <v>403.91125121582053</v>
      </c>
      <c r="AB61" s="130">
        <f t="shared" si="57"/>
        <v>13.232873489188446</v>
      </c>
      <c r="AC61" s="92">
        <f t="shared" si="59"/>
        <v>9.0092040334093806E-4</v>
      </c>
      <c r="AD61" s="93">
        <f t="shared" si="60"/>
        <v>3.9271711762328962</v>
      </c>
    </row>
    <row r="62" spans="1:30" x14ac:dyDescent="0.25">
      <c r="A62" s="169" t="s">
        <v>114</v>
      </c>
      <c r="B62" s="169"/>
      <c r="C62" s="94">
        <f>C61*1.483</f>
        <v>5.9247660239889854E-4</v>
      </c>
      <c r="D62" s="95">
        <f>D61*1.483</f>
        <v>2.7512684250981359</v>
      </c>
      <c r="G62" s="120" t="s">
        <v>70</v>
      </c>
      <c r="H62" s="121">
        <v>238.4</v>
      </c>
      <c r="I62" s="121">
        <v>6.1</v>
      </c>
      <c r="J62" s="122">
        <v>0</v>
      </c>
      <c r="K62" s="121">
        <f t="shared" si="45"/>
        <v>2.5587248322147649E-2</v>
      </c>
      <c r="L62" s="141">
        <f t="shared" si="46"/>
        <v>2.6901946444910424E-4</v>
      </c>
      <c r="M62" s="123">
        <v>290.5</v>
      </c>
      <c r="N62" s="123">
        <v>224.8</v>
      </c>
      <c r="O62" s="123">
        <v>702.6</v>
      </c>
      <c r="P62" s="124">
        <v>0</v>
      </c>
      <c r="Q62" s="123">
        <f t="shared" si="47"/>
        <v>0.41346427554796467</v>
      </c>
      <c r="R62" s="123">
        <f t="shared" si="48"/>
        <v>0.31995445488186736</v>
      </c>
      <c r="S62" s="125">
        <f t="shared" si="49"/>
        <v>0</v>
      </c>
      <c r="T62" s="126">
        <f t="shared" si="50"/>
        <v>1.9640521842688465E-2</v>
      </c>
      <c r="U62" s="126">
        <f t="shared" si="51"/>
        <v>9.8678906813237481E-3</v>
      </c>
      <c r="V62" s="127">
        <f t="shared" si="52"/>
        <v>0</v>
      </c>
      <c r="W62" s="128">
        <f t="shared" si="53"/>
        <v>1.8195820076673146</v>
      </c>
      <c r="X62" s="128">
        <f t="shared" si="58"/>
        <v>0.23606730019209771</v>
      </c>
      <c r="Y62" s="127">
        <f t="shared" si="54"/>
        <v>1.1395880082933638E-3</v>
      </c>
      <c r="Z62" s="122">
        <f t="shared" si="55"/>
        <v>1025.6292074640273</v>
      </c>
      <c r="AA62" s="130">
        <f t="shared" si="56"/>
        <v>244.32420658610579</v>
      </c>
      <c r="AB62" s="130">
        <f t="shared" si="57"/>
        <v>9.608557987646833</v>
      </c>
      <c r="AC62" s="92">
        <f t="shared" si="59"/>
        <v>6.6478339917593011E-5</v>
      </c>
      <c r="AD62" s="93">
        <f t="shared" si="60"/>
        <v>0.30285567469128338</v>
      </c>
    </row>
    <row r="63" spans="1:30" x14ac:dyDescent="0.25">
      <c r="A63" s="169" t="s">
        <v>115</v>
      </c>
      <c r="B63" s="169"/>
      <c r="C63" s="96">
        <f>COUNT(Y59:Y68)</f>
        <v>10</v>
      </c>
      <c r="D63" s="97">
        <f>COUNT(AB59:AB68)</f>
        <v>10</v>
      </c>
      <c r="G63" s="120" t="s">
        <v>71</v>
      </c>
      <c r="H63" s="121">
        <v>232.2</v>
      </c>
      <c r="I63" s="121">
        <v>2.2000000000000002</v>
      </c>
      <c r="J63" s="122">
        <v>0</v>
      </c>
      <c r="K63" s="121">
        <f t="shared" si="45"/>
        <v>9.4745908699397086E-3</v>
      </c>
      <c r="L63" s="141">
        <f t="shared" si="46"/>
        <v>9.9614047185344891E-5</v>
      </c>
      <c r="M63" s="123">
        <v>238.8</v>
      </c>
      <c r="N63" s="123">
        <v>193.8</v>
      </c>
      <c r="O63" s="123">
        <v>694.5</v>
      </c>
      <c r="P63" s="124">
        <v>0</v>
      </c>
      <c r="Q63" s="123">
        <f t="shared" si="47"/>
        <v>0.34384449244060478</v>
      </c>
      <c r="R63" s="123">
        <f t="shared" si="48"/>
        <v>0.27904967602591796</v>
      </c>
      <c r="S63" s="125">
        <f t="shared" si="49"/>
        <v>0</v>
      </c>
      <c r="T63" s="126">
        <f t="shared" si="50"/>
        <v>1.6333419024697336E-2</v>
      </c>
      <c r="U63" s="126">
        <f t="shared" si="51"/>
        <v>8.6063239803904432E-3</v>
      </c>
      <c r="V63" s="127">
        <f t="shared" si="52"/>
        <v>0</v>
      </c>
      <c r="W63" s="128">
        <f t="shared" si="53"/>
        <v>1.8978392007915483</v>
      </c>
      <c r="X63" s="128">
        <f t="shared" si="58"/>
        <v>0.19951794404070222</v>
      </c>
      <c r="Y63" s="127">
        <f t="shared" si="54"/>
        <v>4.9927362505812185E-4</v>
      </c>
      <c r="Z63" s="122">
        <f t="shared" si="55"/>
        <v>449.34626255230967</v>
      </c>
      <c r="AA63" s="130">
        <f t="shared" si="56"/>
        <v>121.8640807923658</v>
      </c>
      <c r="AB63" s="130">
        <f t="shared" si="57"/>
        <v>6.6201794239527203</v>
      </c>
      <c r="AC63" s="92">
        <f t="shared" si="59"/>
        <v>5.7383604331764893E-4</v>
      </c>
      <c r="AD63" s="93">
        <f t="shared" si="60"/>
        <v>2.6855228890028293</v>
      </c>
    </row>
    <row r="64" spans="1:30" x14ac:dyDescent="0.25">
      <c r="A64" s="170" t="s">
        <v>116</v>
      </c>
      <c r="B64" s="170"/>
      <c r="C64" s="94">
        <f>_xlfn.CONFIDENCE.NORM(0.05,C62,C63)</f>
        <v>3.6721405492352209E-4</v>
      </c>
      <c r="D64" s="95">
        <f>_xlfn.CONFIDENCE.NORM(0.05,D62,D63)</f>
        <v>1.705222502412219</v>
      </c>
      <c r="G64" s="120" t="s">
        <v>72</v>
      </c>
      <c r="H64" s="121">
        <v>237.4</v>
      </c>
      <c r="I64" s="121">
        <v>4.5999999999999996</v>
      </c>
      <c r="J64" s="122">
        <v>0</v>
      </c>
      <c r="K64" s="121">
        <f t="shared" si="45"/>
        <v>1.9376579612468407E-2</v>
      </c>
      <c r="L64" s="141">
        <f t="shared" si="46"/>
        <v>2.0372167435017723E-4</v>
      </c>
      <c r="M64" s="123">
        <v>248.2</v>
      </c>
      <c r="N64" s="123">
        <v>211</v>
      </c>
      <c r="O64" s="123">
        <v>723.3</v>
      </c>
      <c r="P64" s="124">
        <v>0</v>
      </c>
      <c r="Q64" s="123">
        <f t="shared" si="47"/>
        <v>0.34314945389188445</v>
      </c>
      <c r="R64" s="123">
        <f t="shared" si="48"/>
        <v>0.29171851237384211</v>
      </c>
      <c r="S64" s="125">
        <f t="shared" si="49"/>
        <v>0</v>
      </c>
      <c r="T64" s="126">
        <f t="shared" si="50"/>
        <v>1.6300403065145422E-2</v>
      </c>
      <c r="U64" s="126">
        <f t="shared" si="51"/>
        <v>8.9970505048485999E-3</v>
      </c>
      <c r="V64" s="127">
        <f t="shared" si="52"/>
        <v>0</v>
      </c>
      <c r="W64" s="128">
        <f t="shared" si="53"/>
        <v>1.8117496457712416</v>
      </c>
      <c r="X64" s="128">
        <f t="shared" si="58"/>
        <v>0.20237962855995217</v>
      </c>
      <c r="Y64" s="127">
        <f t="shared" si="54"/>
        <v>1.0066313284581778E-3</v>
      </c>
      <c r="Z64" s="122">
        <f t="shared" si="55"/>
        <v>905.96819561235998</v>
      </c>
      <c r="AA64" s="130">
        <f t="shared" si="56"/>
        <v>218.89624156762648</v>
      </c>
      <c r="AB64" s="130">
        <f t="shared" si="57"/>
        <v>9.002846638264268</v>
      </c>
      <c r="AC64" s="92">
        <f t="shared" si="59"/>
        <v>6.6478339917593011E-5</v>
      </c>
      <c r="AD64" s="93">
        <f t="shared" si="60"/>
        <v>0.30285567469128161</v>
      </c>
    </row>
    <row r="65" spans="1:30" x14ac:dyDescent="0.25">
      <c r="G65" s="120" t="s">
        <v>73</v>
      </c>
      <c r="H65" s="121">
        <v>251.2</v>
      </c>
      <c r="I65" s="121">
        <v>1.8</v>
      </c>
      <c r="J65" s="122">
        <v>0</v>
      </c>
      <c r="K65" s="121">
        <f t="shared" si="45"/>
        <v>7.1656050955414014E-3</v>
      </c>
      <c r="L65" s="141">
        <f t="shared" si="46"/>
        <v>7.5337809716247001E-5</v>
      </c>
      <c r="M65" s="123">
        <v>155.6</v>
      </c>
      <c r="N65" s="123">
        <v>120.8</v>
      </c>
      <c r="O65" s="123">
        <v>712.1</v>
      </c>
      <c r="P65" s="124">
        <v>0</v>
      </c>
      <c r="Q65" s="123">
        <f t="shared" si="47"/>
        <v>0.21850863642746804</v>
      </c>
      <c r="R65" s="123">
        <f t="shared" si="48"/>
        <v>0.16963909563263585</v>
      </c>
      <c r="S65" s="125">
        <f t="shared" si="49"/>
        <v>0</v>
      </c>
      <c r="T65" s="126">
        <f t="shared" si="50"/>
        <v>1.0379672199930853E-2</v>
      </c>
      <c r="U65" s="126">
        <f t="shared" si="51"/>
        <v>5.2319323123647008E-3</v>
      </c>
      <c r="V65" s="127">
        <f t="shared" si="52"/>
        <v>0</v>
      </c>
      <c r="W65" s="128">
        <f t="shared" si="53"/>
        <v>1.9839079675018776</v>
      </c>
      <c r="X65" s="128">
        <f t="shared" si="58"/>
        <v>0.12489283609836443</v>
      </c>
      <c r="Y65" s="127">
        <f t="shared" si="54"/>
        <v>6.0321962467816521E-4</v>
      </c>
      <c r="Z65" s="122">
        <f t="shared" si="55"/>
        <v>542.8976622103487</v>
      </c>
      <c r="AA65" s="130">
        <f t="shared" si="56"/>
        <v>141.7437532196991</v>
      </c>
      <c r="AB65" s="130">
        <f t="shared" si="57"/>
        <v>7.1175360861831543</v>
      </c>
      <c r="AC65" s="92">
        <f t="shared" si="59"/>
        <v>4.6989004369760558E-4</v>
      </c>
      <c r="AD65" s="93">
        <f t="shared" si="60"/>
        <v>2.1881662267723954</v>
      </c>
    </row>
    <row r="66" spans="1:30" x14ac:dyDescent="0.25">
      <c r="A66" s="165" t="s">
        <v>117</v>
      </c>
      <c r="B66" s="165"/>
      <c r="C66" s="165"/>
      <c r="D66" s="165"/>
      <c r="G66" s="120" t="s">
        <v>74</v>
      </c>
      <c r="H66" s="121">
        <v>233.4</v>
      </c>
      <c r="I66" s="121">
        <v>2.6</v>
      </c>
      <c r="J66" s="122">
        <v>0</v>
      </c>
      <c r="K66" s="121">
        <f t="shared" si="45"/>
        <v>1.1139674378748929E-2</v>
      </c>
      <c r="L66" s="141">
        <f t="shared" si="46"/>
        <v>1.1712041864675626E-4</v>
      </c>
      <c r="M66" s="123">
        <v>185</v>
      </c>
      <c r="N66" s="123">
        <v>167.7</v>
      </c>
      <c r="O66" s="123">
        <v>720.5</v>
      </c>
      <c r="P66" s="124">
        <v>0</v>
      </c>
      <c r="Q66" s="123">
        <f t="shared" si="47"/>
        <v>0.25676613462873005</v>
      </c>
      <c r="R66" s="123">
        <f t="shared" si="48"/>
        <v>0.23275503122831365</v>
      </c>
      <c r="S66" s="125">
        <f t="shared" si="49"/>
        <v>0</v>
      </c>
      <c r="T66" s="126">
        <f t="shared" si="50"/>
        <v>1.2196993002490332E-2</v>
      </c>
      <c r="U66" s="126">
        <f t="shared" si="51"/>
        <v>7.178525470248923E-3</v>
      </c>
      <c r="V66" s="127">
        <f t="shared" si="52"/>
        <v>0</v>
      </c>
      <c r="W66" s="128">
        <f t="shared" si="53"/>
        <v>1.6990944802021284</v>
      </c>
      <c r="X66" s="128">
        <f t="shared" si="58"/>
        <v>0.15500414778191404</v>
      </c>
      <c r="Y66" s="127">
        <f t="shared" si="54"/>
        <v>7.5559538452829665E-4</v>
      </c>
      <c r="Z66" s="122">
        <f t="shared" si="55"/>
        <v>680.03584607546702</v>
      </c>
      <c r="AA66" s="130">
        <f t="shared" si="56"/>
        <v>170.88561729103674</v>
      </c>
      <c r="AB66" s="130">
        <f t="shared" si="57"/>
        <v>7.8380460547599453</v>
      </c>
      <c r="AC66" s="92">
        <f t="shared" si="59"/>
        <v>3.1751428384747414E-4</v>
      </c>
      <c r="AD66" s="93">
        <f t="shared" si="60"/>
        <v>1.4676562581956043</v>
      </c>
    </row>
    <row r="67" spans="1:30" x14ac:dyDescent="0.25">
      <c r="A67" s="169" t="s">
        <v>22</v>
      </c>
      <c r="B67" s="169"/>
      <c r="C67" s="94">
        <f>AVERAGE(Y59:Y68)</f>
        <v>1.1806505696439411E-3</v>
      </c>
      <c r="D67" s="95">
        <f>AVERAGE(AB59:AB68)</f>
        <v>9.7250825536376606</v>
      </c>
      <c r="G67" s="120" t="s">
        <v>75</v>
      </c>
      <c r="H67" s="121">
        <v>231.6</v>
      </c>
      <c r="I67" s="121">
        <v>3.5</v>
      </c>
      <c r="J67" s="122">
        <v>0</v>
      </c>
      <c r="K67" s="121">
        <f t="shared" si="45"/>
        <v>1.5112262521588947E-2</v>
      </c>
      <c r="L67" s="141">
        <f t="shared" si="46"/>
        <v>1.5888745514902218E-4</v>
      </c>
      <c r="M67" s="123">
        <v>249.5</v>
      </c>
      <c r="N67" s="123">
        <v>185.7</v>
      </c>
      <c r="O67" s="123">
        <v>658.5</v>
      </c>
      <c r="P67" s="124">
        <v>0</v>
      </c>
      <c r="Q67" s="123">
        <f t="shared" si="47"/>
        <v>0.37889141989369779</v>
      </c>
      <c r="R67" s="123">
        <f t="shared" si="48"/>
        <v>0.28200455580865602</v>
      </c>
      <c r="S67" s="125">
        <f t="shared" si="49"/>
        <v>0</v>
      </c>
      <c r="T67" s="126">
        <f t="shared" si="50"/>
        <v>1.7998230194294352E-2</v>
      </c>
      <c r="U67" s="126">
        <f t="shared" si="51"/>
        <v>8.697457047074194E-3</v>
      </c>
      <c r="V67" s="127">
        <f t="shared" si="52"/>
        <v>0</v>
      </c>
      <c r="W67" s="128">
        <f t="shared" si="53"/>
        <v>2.0693669536831938</v>
      </c>
      <c r="X67" s="128">
        <f t="shared" si="58"/>
        <v>0.21356549793094837</v>
      </c>
      <c r="Y67" s="127">
        <f t="shared" si="54"/>
        <v>7.4397529885840874E-4</v>
      </c>
      <c r="Z67" s="122">
        <f t="shared" si="55"/>
        <v>669.57776897256792</v>
      </c>
      <c r="AA67" s="130">
        <f t="shared" si="56"/>
        <v>168.66327590667066</v>
      </c>
      <c r="AB67" s="130">
        <f t="shared" si="57"/>
        <v>7.7834593352800212</v>
      </c>
      <c r="AC67" s="92">
        <f t="shared" si="59"/>
        <v>3.2913436951736205E-4</v>
      </c>
      <c r="AD67" s="93">
        <f t="shared" si="60"/>
        <v>1.5222429776755284</v>
      </c>
    </row>
    <row r="68" spans="1:30" x14ac:dyDescent="0.25">
      <c r="A68" s="169" t="s">
        <v>23</v>
      </c>
      <c r="B68" s="169"/>
      <c r="C68" s="94">
        <f>STDEV(Y59:Y68)</f>
        <v>5.9095054425825373E-4</v>
      </c>
      <c r="D68" s="95">
        <f>STDEV(AB59:AB68)</f>
        <v>2.6241887825958354</v>
      </c>
      <c r="G68" s="120" t="s">
        <v>76</v>
      </c>
      <c r="H68" s="121">
        <v>230.6</v>
      </c>
      <c r="I68" s="131">
        <v>9.1999999999999993</v>
      </c>
      <c r="J68" s="122">
        <v>0</v>
      </c>
      <c r="K68" s="121">
        <f>I68/H68</f>
        <v>3.9895923677363394E-2</v>
      </c>
      <c r="L68" s="141">
        <f t="shared" si="46"/>
        <v>4.1945815690140565E-4</v>
      </c>
      <c r="M68" s="123">
        <v>243.3</v>
      </c>
      <c r="N68" s="123">
        <v>201.8</v>
      </c>
      <c r="O68" s="123">
        <v>736</v>
      </c>
      <c r="P68" s="124">
        <v>0</v>
      </c>
      <c r="Q68" s="123">
        <f t="shared" si="47"/>
        <v>0.33057065217391307</v>
      </c>
      <c r="R68" s="123">
        <f t="shared" si="48"/>
        <v>0.27418478260869567</v>
      </c>
      <c r="S68" s="125">
        <f t="shared" si="49"/>
        <v>0</v>
      </c>
      <c r="T68" s="126">
        <f t="shared" si="50"/>
        <v>1.5702880511185367E-2</v>
      </c>
      <c r="U68" s="126">
        <f t="shared" si="51"/>
        <v>8.4562831364985644E-3</v>
      </c>
      <c r="V68" s="127">
        <f t="shared" si="52"/>
        <v>0</v>
      </c>
      <c r="W68" s="128">
        <f t="shared" si="53"/>
        <v>1.8569482901310885</v>
      </c>
      <c r="X68" s="128">
        <f t="shared" si="58"/>
        <v>0.19327330918147145</v>
      </c>
      <c r="Y68" s="127">
        <f t="shared" si="54"/>
        <v>2.170284964219042E-3</v>
      </c>
      <c r="Z68" s="122">
        <f t="shared" si="55"/>
        <v>1953.2564677971379</v>
      </c>
      <c r="AA68" s="130">
        <f t="shared" si="56"/>
        <v>441.44499940689178</v>
      </c>
      <c r="AB68" s="130">
        <f t="shared" si="57"/>
        <v>14.040894859215218</v>
      </c>
      <c r="AC68" s="92">
        <f t="shared" si="59"/>
        <v>1.0971752958432713E-3</v>
      </c>
      <c r="AD68" s="93">
        <f t="shared" si="60"/>
        <v>4.7351925462596682</v>
      </c>
    </row>
    <row r="69" spans="1:30" ht="15.75" thickBot="1" x14ac:dyDescent="0.3">
      <c r="A69" s="169" t="s">
        <v>24</v>
      </c>
      <c r="B69" s="169"/>
      <c r="C69" s="99">
        <f>(C68/C67)*100</f>
        <v>50.052958889984843</v>
      </c>
      <c r="D69" s="95">
        <f>(D68/D67)*100</f>
        <v>26.983717291060522</v>
      </c>
      <c r="G69" s="115"/>
      <c r="H69" s="116"/>
      <c r="I69" s="116"/>
      <c r="J69" s="117"/>
      <c r="K69" s="119"/>
      <c r="L69" s="142"/>
      <c r="M69" s="132"/>
      <c r="N69" s="132"/>
      <c r="O69" s="132"/>
      <c r="P69" s="133"/>
      <c r="Q69" s="132"/>
      <c r="R69" s="132"/>
      <c r="S69" s="134"/>
      <c r="T69" s="116"/>
      <c r="U69" s="116"/>
      <c r="V69" s="117"/>
      <c r="W69" s="119"/>
      <c r="X69" s="119"/>
      <c r="Y69" s="117"/>
      <c r="Z69" s="135"/>
      <c r="AA69" s="135"/>
      <c r="AB69" s="135"/>
      <c r="AC69" s="104"/>
      <c r="AD69" s="105"/>
    </row>
    <row r="70" spans="1:30" ht="15.75" thickTop="1" x14ac:dyDescent="0.25">
      <c r="A70" s="169" t="s">
        <v>115</v>
      </c>
      <c r="B70" s="169"/>
      <c r="C70" s="96">
        <f>COUNT(Y59:Y68)</f>
        <v>10</v>
      </c>
      <c r="D70" s="97">
        <f>COUNT(AB59:AB68)</f>
        <v>10</v>
      </c>
      <c r="G70" s="136" t="s">
        <v>106</v>
      </c>
      <c r="H70" s="126"/>
      <c r="I70" s="126"/>
      <c r="J70" s="127"/>
      <c r="K70" s="128"/>
      <c r="L70" s="143"/>
      <c r="M70" s="123"/>
      <c r="N70" s="123"/>
      <c r="O70" s="123"/>
      <c r="P70" s="124"/>
      <c r="Q70" s="123"/>
      <c r="R70" s="123"/>
      <c r="S70" s="125"/>
      <c r="T70" s="126"/>
      <c r="U70" s="126"/>
      <c r="V70" s="127"/>
      <c r="W70" s="128"/>
      <c r="X70" s="128"/>
      <c r="Y70" s="127"/>
      <c r="Z70" s="130"/>
      <c r="AA70" s="130"/>
      <c r="AB70" s="130"/>
      <c r="AC70" s="92"/>
      <c r="AD70" s="107"/>
    </row>
    <row r="71" spans="1:30" x14ac:dyDescent="0.25">
      <c r="A71" s="170" t="s">
        <v>116</v>
      </c>
      <c r="B71" s="170"/>
      <c r="C71" s="94">
        <f>_xlfn.CONFIDENCE.NORM(0.05,C68,C70)</f>
        <v>3.6626821166894252E-4</v>
      </c>
      <c r="D71" s="95">
        <f>_xlfn.CONFIDENCE.NORM(0.05,D68,D70)</f>
        <v>1.6264591712822536</v>
      </c>
      <c r="G71" s="136" t="s">
        <v>22</v>
      </c>
      <c r="H71" s="121">
        <f>AVERAGE(H59:H68)</f>
        <v>236.27000000000004</v>
      </c>
      <c r="I71" s="121">
        <f>AVERAGE(I59:I67)</f>
        <v>4.7666666666666666</v>
      </c>
      <c r="J71" s="122">
        <f>AVERAGE(J59:J63)</f>
        <v>0</v>
      </c>
      <c r="K71" s="137">
        <f t="shared" ref="K71:AD71" si="61">AVERAGE(K59:K68)</f>
        <v>2.2144908872352678E-2</v>
      </c>
      <c r="L71" s="139">
        <f t="shared" si="61"/>
        <v>2.3282736189955818E-4</v>
      </c>
      <c r="M71" s="121">
        <f t="shared" si="61"/>
        <v>233.89000000000001</v>
      </c>
      <c r="N71" s="121">
        <f t="shared" si="61"/>
        <v>190.26</v>
      </c>
      <c r="O71" s="121">
        <f t="shared" si="61"/>
        <v>707.56999999999994</v>
      </c>
      <c r="P71" s="122">
        <f t="shared" si="61"/>
        <v>0</v>
      </c>
      <c r="Q71" s="121">
        <f t="shared" si="61"/>
        <v>0.33134821197018371</v>
      </c>
      <c r="R71" s="121">
        <f t="shared" si="61"/>
        <v>0.26930702368674947</v>
      </c>
      <c r="S71" s="138">
        <f t="shared" si="61"/>
        <v>0</v>
      </c>
      <c r="T71" s="121">
        <f t="shared" si="61"/>
        <v>1.5739816423344676E-2</v>
      </c>
      <c r="U71" s="121">
        <f t="shared" si="61"/>
        <v>8.3058455005250685E-3</v>
      </c>
      <c r="V71" s="138">
        <f t="shared" si="61"/>
        <v>0</v>
      </c>
      <c r="W71" s="130">
        <f t="shared" si="61"/>
        <v>1.8160566073011863</v>
      </c>
      <c r="X71" s="130">
        <f t="shared" si="61"/>
        <v>0.1923652953909579</v>
      </c>
      <c r="Y71" s="139">
        <f t="shared" si="61"/>
        <v>1.1806505696439411E-3</v>
      </c>
      <c r="Z71" s="130">
        <f t="shared" si="61"/>
        <v>1062.5855126795473</v>
      </c>
      <c r="AA71" s="130">
        <f t="shared" si="61"/>
        <v>252.17742144440376</v>
      </c>
      <c r="AB71" s="130">
        <f t="shared" si="61"/>
        <v>9.7250825536376606</v>
      </c>
      <c r="AC71" s="111">
        <f t="shared" si="61"/>
        <v>4.589115173277072E-4</v>
      </c>
      <c r="AD71" s="111">
        <f t="shared" si="61"/>
        <v>2.0526690459496408</v>
      </c>
    </row>
    <row r="72" spans="1:30" x14ac:dyDescent="0.25">
      <c r="G72" s="136" t="s">
        <v>23</v>
      </c>
      <c r="H72" s="121">
        <f>STDEV(H59:H68)</f>
        <v>5.8545423960089868</v>
      </c>
      <c r="I72" s="121">
        <f>STDEV(I59:I67)</f>
        <v>2.6622359023948277</v>
      </c>
      <c r="J72" s="122">
        <f>STDEV(J59:J63)</f>
        <v>0</v>
      </c>
      <c r="K72" s="130">
        <f t="shared" ref="K72:AD72" si="62">STDEV(K59:K68)</f>
        <v>1.2346040815375646E-2</v>
      </c>
      <c r="L72" s="143">
        <f t="shared" si="62"/>
        <v>1.2980392601826939E-4</v>
      </c>
      <c r="M72" s="121">
        <f t="shared" si="62"/>
        <v>41.587830752116105</v>
      </c>
      <c r="N72" s="121">
        <f t="shared" si="62"/>
        <v>33.847343568833658</v>
      </c>
      <c r="O72" s="121">
        <f t="shared" si="62"/>
        <v>22.184381392722624</v>
      </c>
      <c r="P72" s="122">
        <f t="shared" si="62"/>
        <v>0</v>
      </c>
      <c r="Q72" s="121">
        <f t="shared" si="62"/>
        <v>6.278509600738176E-2</v>
      </c>
      <c r="R72" s="121">
        <f t="shared" si="62"/>
        <v>4.9655399137862655E-2</v>
      </c>
      <c r="S72" s="138">
        <f t="shared" si="62"/>
        <v>0</v>
      </c>
      <c r="T72" s="121">
        <f t="shared" si="62"/>
        <v>2.982439166948605E-3</v>
      </c>
      <c r="U72" s="121">
        <f t="shared" si="62"/>
        <v>1.5314493764771678E-3</v>
      </c>
      <c r="V72" s="138">
        <f t="shared" si="62"/>
        <v>0</v>
      </c>
      <c r="W72" s="130">
        <f t="shared" si="62"/>
        <v>0.14168091857662818</v>
      </c>
      <c r="X72" s="130">
        <f t="shared" si="62"/>
        <v>3.5748495764164383E-2</v>
      </c>
      <c r="Y72" s="138">
        <f t="shared" si="62"/>
        <v>5.9095054425825373E-4</v>
      </c>
      <c r="Z72" s="130">
        <f t="shared" si="62"/>
        <v>531.85548983242802</v>
      </c>
      <c r="AA72" s="130">
        <f t="shared" si="62"/>
        <v>113.019291589391</v>
      </c>
      <c r="AB72" s="130">
        <f t="shared" si="62"/>
        <v>2.6241887825958354</v>
      </c>
      <c r="AC72" s="112">
        <f t="shared" si="62"/>
        <v>3.5787265875007919E-4</v>
      </c>
      <c r="AD72" s="112">
        <f t="shared" si="62"/>
        <v>1.5492505945013055</v>
      </c>
    </row>
    <row r="73" spans="1:30" x14ac:dyDescent="0.25">
      <c r="G73" s="136" t="s">
        <v>24</v>
      </c>
      <c r="H73" s="121">
        <f t="shared" ref="H73:AD73" si="63">(H72/H71)*100</f>
        <v>2.4779034138946909</v>
      </c>
      <c r="I73" s="121">
        <f t="shared" si="63"/>
        <v>55.851102847443933</v>
      </c>
      <c r="J73" s="122" t="e">
        <f t="shared" si="63"/>
        <v>#DIV/0!</v>
      </c>
      <c r="K73" s="140">
        <f t="shared" si="63"/>
        <v>55.751147528041287</v>
      </c>
      <c r="L73" s="130">
        <f t="shared" si="63"/>
        <v>55.751147528041336</v>
      </c>
      <c r="M73" s="121">
        <f t="shared" si="63"/>
        <v>17.780935804060071</v>
      </c>
      <c r="N73" s="121">
        <f t="shared" si="63"/>
        <v>17.790047077070145</v>
      </c>
      <c r="O73" s="121">
        <f t="shared" si="63"/>
        <v>3.1352914047688039</v>
      </c>
      <c r="P73" s="122" t="e">
        <f t="shared" si="63"/>
        <v>#DIV/0!</v>
      </c>
      <c r="Q73" s="121">
        <f t="shared" si="63"/>
        <v>18.948373263903854</v>
      </c>
      <c r="R73" s="121">
        <f t="shared" si="63"/>
        <v>18.438211695369837</v>
      </c>
      <c r="S73" s="138" t="e">
        <f t="shared" si="63"/>
        <v>#DIV/0!</v>
      </c>
      <c r="T73" s="121">
        <f t="shared" si="63"/>
        <v>18.948373263903946</v>
      </c>
      <c r="U73" s="121">
        <f t="shared" si="63"/>
        <v>18.438211695369901</v>
      </c>
      <c r="V73" s="138" t="e">
        <f t="shared" si="63"/>
        <v>#DIV/0!</v>
      </c>
      <c r="W73" s="130">
        <f t="shared" si="63"/>
        <v>7.8015695109404106</v>
      </c>
      <c r="X73" s="130">
        <f t="shared" si="63"/>
        <v>18.583651324169534</v>
      </c>
      <c r="Y73" s="138">
        <f t="shared" si="63"/>
        <v>50.052958889984843</v>
      </c>
      <c r="Z73" s="130">
        <f t="shared" si="63"/>
        <v>50.052958889984801</v>
      </c>
      <c r="AA73" s="130">
        <f t="shared" si="63"/>
        <v>44.817371413367304</v>
      </c>
      <c r="AB73" s="130">
        <f t="shared" si="63"/>
        <v>26.983717291060522</v>
      </c>
      <c r="AC73" s="114">
        <f t="shared" si="63"/>
        <v>77.982932490779817</v>
      </c>
      <c r="AD73" s="114">
        <f t="shared" si="63"/>
        <v>75.474933358512487</v>
      </c>
    </row>
  </sheetData>
  <sortState ref="AB24:AB33">
    <sortCondition descending="1" ref="AB24"/>
  </sortState>
  <mergeCells count="39">
    <mergeCell ref="G2:I2"/>
    <mergeCell ref="A3:E3"/>
    <mergeCell ref="R10:T10"/>
    <mergeCell ref="U10:W10"/>
    <mergeCell ref="K14:M14"/>
    <mergeCell ref="N14:P14"/>
    <mergeCell ref="Q14:S14"/>
    <mergeCell ref="T14:U14"/>
    <mergeCell ref="AF23:AI23"/>
    <mergeCell ref="AF24:AG24"/>
    <mergeCell ref="AF25:AG25"/>
    <mergeCell ref="AF26:AG26"/>
    <mergeCell ref="AF27:AG27"/>
    <mergeCell ref="A63:B63"/>
    <mergeCell ref="A64:B64"/>
    <mergeCell ref="A66:D66"/>
    <mergeCell ref="A49:B49"/>
    <mergeCell ref="A50:B50"/>
    <mergeCell ref="A51:B51"/>
    <mergeCell ref="A52:B52"/>
    <mergeCell ref="A53:B53"/>
    <mergeCell ref="A59:D59"/>
    <mergeCell ref="Y3:AA9"/>
    <mergeCell ref="Y11:AA13"/>
    <mergeCell ref="A60:B60"/>
    <mergeCell ref="A61:B61"/>
    <mergeCell ref="A62:B62"/>
    <mergeCell ref="A42:B42"/>
    <mergeCell ref="A43:B43"/>
    <mergeCell ref="A44:B44"/>
    <mergeCell ref="A45:B45"/>
    <mergeCell ref="A46:B46"/>
    <mergeCell ref="A48:D48"/>
    <mergeCell ref="A41:D41"/>
    <mergeCell ref="A67:B67"/>
    <mergeCell ref="A68:B68"/>
    <mergeCell ref="A69:B69"/>
    <mergeCell ref="A70:B70"/>
    <mergeCell ref="A71:B7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opLeftCell="A37" zoomScaleNormal="100" workbookViewId="0">
      <selection activeCell="A40" sqref="A4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52" t="s">
        <v>34</v>
      </c>
      <c r="B1" s="40" t="s">
        <v>132</v>
      </c>
      <c r="C1" s="52" t="s">
        <v>66</v>
      </c>
      <c r="D1" s="40">
        <v>2010</v>
      </c>
      <c r="E1" s="40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30" x14ac:dyDescent="0.25">
      <c r="A2" s="52"/>
      <c r="B2" s="40"/>
      <c r="C2" s="52"/>
      <c r="D2" s="40"/>
      <c r="E2" s="40"/>
      <c r="G2" s="159" t="s">
        <v>65</v>
      </c>
      <c r="H2" s="159"/>
      <c r="I2" s="159"/>
      <c r="J2" s="5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Y2" s="47"/>
      <c r="Z2" s="47"/>
      <c r="AA2" s="47"/>
      <c r="AB2" s="47"/>
      <c r="AC2" s="47"/>
      <c r="AD2" s="47"/>
    </row>
    <row r="3" spans="1:30" x14ac:dyDescent="0.25">
      <c r="A3" s="160" t="s">
        <v>64</v>
      </c>
      <c r="B3" s="160"/>
      <c r="C3" s="160"/>
      <c r="D3" s="160"/>
      <c r="E3" s="160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Y3" s="149"/>
      <c r="Z3" s="149"/>
      <c r="AA3" s="43"/>
      <c r="AB3" s="43"/>
      <c r="AC3" s="43"/>
      <c r="AD3" s="50"/>
    </row>
    <row r="4" spans="1:30" x14ac:dyDescent="0.25">
      <c r="A4" s="29" t="s">
        <v>34</v>
      </c>
      <c r="B4" s="29" t="s">
        <v>46</v>
      </c>
      <c r="C4" s="29" t="s">
        <v>45</v>
      </c>
      <c r="D4" s="29" t="s">
        <v>44</v>
      </c>
      <c r="E4" s="9"/>
      <c r="G4" s="31" t="s">
        <v>63</v>
      </c>
      <c r="H4" s="31">
        <f>400/20</f>
        <v>20</v>
      </c>
      <c r="I4" s="31" t="s">
        <v>57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AA4" s="42"/>
      <c r="AB4" s="42"/>
      <c r="AC4" s="42"/>
    </row>
    <row r="5" spans="1:30" x14ac:dyDescent="0.25">
      <c r="A5" s="9" t="s">
        <v>133</v>
      </c>
      <c r="B5" s="9">
        <v>67.599999999999994</v>
      </c>
      <c r="C5" s="150">
        <v>68.2</v>
      </c>
      <c r="D5" s="9">
        <v>0</v>
      </c>
      <c r="E5" s="9"/>
      <c r="G5" s="31" t="s">
        <v>62</v>
      </c>
      <c r="H5" s="31">
        <f>(11.56*0.9)/20</f>
        <v>0.5202</v>
      </c>
      <c r="I5" s="31" t="s">
        <v>57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spans="1:30" x14ac:dyDescent="0.25">
      <c r="A6" s="9" t="s">
        <v>134</v>
      </c>
      <c r="B6" s="9">
        <v>67.7</v>
      </c>
      <c r="C6" s="150">
        <v>60.9</v>
      </c>
      <c r="D6" s="9">
        <v>0</v>
      </c>
      <c r="E6" s="9"/>
      <c r="G6" s="31" t="s">
        <v>61</v>
      </c>
      <c r="H6" s="31">
        <f>(46.93*0.4)/10</f>
        <v>1.8772000000000002</v>
      </c>
      <c r="I6" s="31" t="s">
        <v>57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Y6" s="47"/>
      <c r="Z6" s="47"/>
      <c r="AA6" s="47"/>
      <c r="AB6" s="47"/>
      <c r="AC6" s="47"/>
      <c r="AD6" s="47"/>
    </row>
    <row r="7" spans="1:30" x14ac:dyDescent="0.25">
      <c r="A7" s="9" t="s">
        <v>135</v>
      </c>
      <c r="B7" s="9">
        <v>65.2</v>
      </c>
      <c r="C7" s="150">
        <v>59.8</v>
      </c>
      <c r="D7" s="9">
        <v>0</v>
      </c>
      <c r="E7" s="9"/>
      <c r="G7" s="31" t="s">
        <v>60</v>
      </c>
      <c r="H7" s="31"/>
      <c r="I7" s="31" t="s">
        <v>57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Y7" s="10"/>
      <c r="Z7" s="10"/>
      <c r="AA7" s="43"/>
      <c r="AB7" s="43"/>
      <c r="AC7" s="43"/>
      <c r="AD7" s="42"/>
    </row>
    <row r="8" spans="1:30" x14ac:dyDescent="0.25">
      <c r="A8" s="9" t="s">
        <v>136</v>
      </c>
      <c r="B8" s="9">
        <v>66.900000000000006</v>
      </c>
      <c r="C8" s="150">
        <v>54.2</v>
      </c>
      <c r="D8" s="9">
        <v>0</v>
      </c>
      <c r="E8" s="9"/>
      <c r="G8" s="31" t="s">
        <v>59</v>
      </c>
      <c r="H8" s="31">
        <f>(26.66*0.97)/20</f>
        <v>1.29301</v>
      </c>
      <c r="I8" s="31" t="s">
        <v>57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AA8" s="42"/>
      <c r="AB8" s="42"/>
      <c r="AC8" s="42"/>
    </row>
    <row r="9" spans="1:30" x14ac:dyDescent="0.25">
      <c r="A9" s="9" t="s">
        <v>137</v>
      </c>
      <c r="B9" s="9">
        <v>65.599999999999994</v>
      </c>
      <c r="C9" s="150">
        <v>63.6</v>
      </c>
      <c r="D9" s="9">
        <v>0</v>
      </c>
      <c r="E9" s="9"/>
      <c r="G9" s="31" t="s">
        <v>58</v>
      </c>
      <c r="H9" s="31"/>
      <c r="I9" s="31" t="s">
        <v>57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pans="1:30" x14ac:dyDescent="0.25">
      <c r="A10" s="9" t="s">
        <v>138</v>
      </c>
      <c r="B10" s="9">
        <v>62.7</v>
      </c>
      <c r="C10" s="150">
        <v>53.5</v>
      </c>
      <c r="D10" s="9">
        <v>0</v>
      </c>
      <c r="E10" s="9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159"/>
      <c r="S10" s="159"/>
      <c r="T10" s="159"/>
      <c r="U10" s="159"/>
      <c r="V10" s="159"/>
      <c r="W10" s="159"/>
      <c r="X10" s="49"/>
      <c r="Y10" s="47"/>
      <c r="Z10" s="47"/>
      <c r="AA10" s="47"/>
      <c r="AB10" s="47"/>
      <c r="AC10" s="47"/>
      <c r="AD10" s="47"/>
    </row>
    <row r="11" spans="1:30" x14ac:dyDescent="0.25">
      <c r="A11" s="9" t="s">
        <v>139</v>
      </c>
      <c r="B11" s="9">
        <v>66.900000000000006</v>
      </c>
      <c r="C11" s="150">
        <v>58.1</v>
      </c>
      <c r="D11" s="9">
        <v>0</v>
      </c>
      <c r="E11" s="9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9"/>
      <c r="Y11" s="10"/>
      <c r="Z11" s="10"/>
      <c r="AA11" s="43"/>
      <c r="AB11" s="43"/>
      <c r="AC11" s="43"/>
      <c r="AD11" s="42"/>
    </row>
    <row r="12" spans="1:30" x14ac:dyDescent="0.25">
      <c r="A12" s="9" t="s">
        <v>140</v>
      </c>
      <c r="B12" s="9">
        <v>67.3</v>
      </c>
      <c r="C12" s="150">
        <v>62.4</v>
      </c>
      <c r="D12" s="9">
        <v>0</v>
      </c>
      <c r="E12" s="9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9"/>
      <c r="AA12" s="42"/>
      <c r="AB12" s="42"/>
      <c r="AC12" s="42"/>
    </row>
    <row r="13" spans="1:30" x14ac:dyDescent="0.25">
      <c r="A13" s="9" t="s">
        <v>141</v>
      </c>
      <c r="B13" s="9">
        <v>67.2</v>
      </c>
      <c r="C13" s="150">
        <v>65.8</v>
      </c>
      <c r="D13" s="9">
        <v>0</v>
      </c>
      <c r="E13" s="9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9"/>
    </row>
    <row r="14" spans="1:30" x14ac:dyDescent="0.25">
      <c r="A14" s="9" t="s">
        <v>142</v>
      </c>
      <c r="B14" s="9">
        <v>50.2</v>
      </c>
      <c r="C14" s="150">
        <v>59.6</v>
      </c>
      <c r="D14" s="9">
        <v>0</v>
      </c>
      <c r="E14" s="9"/>
      <c r="G14" s="31"/>
      <c r="H14" s="31"/>
      <c r="I14" s="31"/>
      <c r="J14" s="48"/>
      <c r="K14" s="161" t="s">
        <v>56</v>
      </c>
      <c r="L14" s="161"/>
      <c r="M14" s="161"/>
      <c r="N14" s="162" t="s">
        <v>55</v>
      </c>
      <c r="O14" s="162"/>
      <c r="P14" s="162"/>
      <c r="Q14" s="163" t="s">
        <v>54</v>
      </c>
      <c r="R14" s="163"/>
      <c r="S14" s="163"/>
      <c r="T14" s="164" t="s">
        <v>53</v>
      </c>
      <c r="U14" s="164"/>
      <c r="V14" s="31"/>
      <c r="W14" s="31"/>
      <c r="X14" s="39"/>
      <c r="Y14" s="47"/>
      <c r="Z14" s="47"/>
      <c r="AA14" s="47"/>
      <c r="AB14" s="47"/>
      <c r="AC14" s="47"/>
      <c r="AD14" s="47"/>
    </row>
    <row r="15" spans="1:30" x14ac:dyDescent="0.25">
      <c r="A15" s="9"/>
      <c r="B15" s="9"/>
      <c r="C15" s="9"/>
      <c r="D15" s="9"/>
      <c r="E15" s="9"/>
      <c r="G15" s="31"/>
      <c r="H15" s="31"/>
      <c r="I15" s="31"/>
      <c r="J15" s="44" t="s">
        <v>34</v>
      </c>
      <c r="K15" s="46" t="s">
        <v>52</v>
      </c>
      <c r="L15" s="46" t="s">
        <v>51</v>
      </c>
      <c r="M15" s="46" t="s">
        <v>50</v>
      </c>
      <c r="N15" s="148" t="s">
        <v>49</v>
      </c>
      <c r="O15" s="148" t="s">
        <v>48</v>
      </c>
      <c r="P15" s="148" t="s">
        <v>47</v>
      </c>
      <c r="Q15" s="45" t="s">
        <v>46</v>
      </c>
      <c r="R15" s="45" t="s">
        <v>45</v>
      </c>
      <c r="S15" s="45" t="s">
        <v>44</v>
      </c>
      <c r="T15" s="44" t="s">
        <v>43</v>
      </c>
      <c r="U15" s="44" t="s">
        <v>42</v>
      </c>
      <c r="V15" s="31"/>
      <c r="W15" s="31"/>
      <c r="X15" s="39"/>
      <c r="Y15" s="10"/>
      <c r="Z15" s="10"/>
      <c r="AA15" s="43"/>
      <c r="AB15" s="43"/>
      <c r="AC15" s="43"/>
      <c r="AD15" s="53"/>
    </row>
    <row r="16" spans="1:30" x14ac:dyDescent="0.25">
      <c r="A16" s="9" t="s">
        <v>41</v>
      </c>
      <c r="B16" s="9"/>
      <c r="C16" s="9"/>
      <c r="D16" s="9"/>
      <c r="E16" s="9"/>
      <c r="G16" s="31"/>
      <c r="H16" s="31"/>
      <c r="I16" s="31"/>
      <c r="J16" s="32"/>
      <c r="K16" s="37"/>
      <c r="L16" s="37"/>
      <c r="M16" s="37"/>
      <c r="N16" s="35"/>
      <c r="O16" s="36"/>
      <c r="P16" s="35"/>
      <c r="Q16" s="34"/>
      <c r="R16" s="34"/>
      <c r="S16" s="34"/>
      <c r="T16" s="33"/>
      <c r="U16" s="32"/>
      <c r="V16" s="31"/>
      <c r="W16" s="31"/>
      <c r="X16" s="39"/>
      <c r="AA16" s="42"/>
      <c r="AB16" s="42"/>
      <c r="AC16" s="42"/>
    </row>
    <row r="17" spans="1:35" x14ac:dyDescent="0.25">
      <c r="A17" s="9" t="s">
        <v>40</v>
      </c>
      <c r="B17" s="9">
        <v>66.900000000000006</v>
      </c>
      <c r="C17" s="9">
        <v>71.7</v>
      </c>
      <c r="D17" s="9">
        <v>109.1</v>
      </c>
      <c r="E17" s="9"/>
      <c r="G17" s="41" t="s">
        <v>39</v>
      </c>
      <c r="H17" s="40">
        <v>440.66</v>
      </c>
      <c r="I17" s="31"/>
      <c r="J17" s="32">
        <v>2</v>
      </c>
      <c r="K17" s="37">
        <v>10</v>
      </c>
      <c r="L17" s="37">
        <v>2</v>
      </c>
      <c r="M17" s="37">
        <v>8</v>
      </c>
      <c r="N17" s="35">
        <f t="shared" ref="N17:N21" si="0">$H$5*(K17/1000)</f>
        <v>5.202E-3</v>
      </c>
      <c r="O17" s="36">
        <f>$H$8*(L17/1000)</f>
        <v>2.5860200000000001E-3</v>
      </c>
      <c r="P17" s="35">
        <f t="shared" ref="P17:P21" si="1">$H$6*(M17/1000)</f>
        <v>1.5017600000000002E-2</v>
      </c>
      <c r="Q17" s="34">
        <f t="shared" ref="Q17:S21" si="2">B17</f>
        <v>66.900000000000006</v>
      </c>
      <c r="R17" s="34">
        <f t="shared" si="2"/>
        <v>71.7</v>
      </c>
      <c r="S17" s="34">
        <f t="shared" si="2"/>
        <v>109.1</v>
      </c>
      <c r="T17" s="33">
        <f t="shared" ref="T17:T20" si="3">R17/Q17</f>
        <v>1.0717488789237668</v>
      </c>
      <c r="U17" s="32">
        <f t="shared" ref="U17:U21" si="4">S17/Q17</f>
        <v>1.630792227204783</v>
      </c>
      <c r="V17" s="31"/>
      <c r="W17" s="31"/>
      <c r="X17" s="39"/>
    </row>
    <row r="18" spans="1:35" x14ac:dyDescent="0.25">
      <c r="A18" s="9" t="s">
        <v>38</v>
      </c>
      <c r="B18" s="9">
        <v>67.599999999999994</v>
      </c>
      <c r="C18" s="9">
        <v>94.1</v>
      </c>
      <c r="D18" s="9">
        <v>81.7</v>
      </c>
      <c r="E18" s="9"/>
      <c r="G18" s="41" t="s">
        <v>90</v>
      </c>
      <c r="H18" s="55">
        <f>51.09/10</f>
        <v>5.109</v>
      </c>
      <c r="I18" s="31"/>
      <c r="J18" s="32">
        <v>3</v>
      </c>
      <c r="K18" s="37">
        <v>10</v>
      </c>
      <c r="L18" s="37">
        <v>4</v>
      </c>
      <c r="M18" s="37">
        <v>6</v>
      </c>
      <c r="N18" s="35">
        <f t="shared" si="0"/>
        <v>5.202E-3</v>
      </c>
      <c r="O18" s="36">
        <f>$H$8*(L18/1000)</f>
        <v>5.1720400000000001E-3</v>
      </c>
      <c r="P18" s="35">
        <f t="shared" si="1"/>
        <v>1.1263200000000001E-2</v>
      </c>
      <c r="Q18" s="34">
        <f t="shared" si="2"/>
        <v>67.599999999999994</v>
      </c>
      <c r="R18" s="34">
        <f t="shared" si="2"/>
        <v>94.1</v>
      </c>
      <c r="S18" s="34">
        <f t="shared" si="2"/>
        <v>81.7</v>
      </c>
      <c r="T18" s="33">
        <f t="shared" si="3"/>
        <v>1.3920118343195267</v>
      </c>
      <c r="U18" s="32">
        <f t="shared" si="4"/>
        <v>1.208579881656805</v>
      </c>
      <c r="V18" s="31"/>
      <c r="W18" s="31"/>
      <c r="X18" s="39"/>
      <c r="Y18" s="39"/>
      <c r="Z18" s="39"/>
    </row>
    <row r="19" spans="1:35" x14ac:dyDescent="0.25">
      <c r="A19" s="9" t="s">
        <v>37</v>
      </c>
      <c r="B19" s="9">
        <v>66.8</v>
      </c>
      <c r="C19" s="9">
        <v>240.2</v>
      </c>
      <c r="D19" s="9">
        <v>44.6</v>
      </c>
      <c r="E19" s="9"/>
      <c r="G19" s="31"/>
      <c r="H19" s="31"/>
      <c r="I19" s="31"/>
      <c r="J19" s="32">
        <v>4</v>
      </c>
      <c r="K19" s="37">
        <v>10</v>
      </c>
      <c r="L19" s="37">
        <v>6</v>
      </c>
      <c r="M19" s="37">
        <v>4</v>
      </c>
      <c r="N19" s="35">
        <f t="shared" si="0"/>
        <v>5.202E-3</v>
      </c>
      <c r="O19" s="36">
        <f>$H$8*(L19/1000)</f>
        <v>7.7580599999999998E-3</v>
      </c>
      <c r="P19" s="35">
        <f t="shared" si="1"/>
        <v>7.5088000000000012E-3</v>
      </c>
      <c r="Q19" s="34">
        <f t="shared" si="2"/>
        <v>66.8</v>
      </c>
      <c r="R19" s="34">
        <f t="shared" si="2"/>
        <v>240.2</v>
      </c>
      <c r="S19" s="34">
        <f t="shared" si="2"/>
        <v>44.6</v>
      </c>
      <c r="T19" s="33">
        <f t="shared" si="3"/>
        <v>3.5958083832335328</v>
      </c>
      <c r="U19" s="32">
        <f t="shared" si="4"/>
        <v>0.66766467065868274</v>
      </c>
      <c r="V19" s="31"/>
      <c r="W19" s="31"/>
      <c r="AE19" s="10"/>
      <c r="AF19" s="38"/>
    </row>
    <row r="20" spans="1:35" x14ac:dyDescent="0.25">
      <c r="A20" s="9" t="s">
        <v>36</v>
      </c>
      <c r="B20" s="9">
        <v>67.900000000000006</v>
      </c>
      <c r="C20" s="9">
        <v>327.5</v>
      </c>
      <c r="D20" s="9">
        <v>27</v>
      </c>
      <c r="E20" s="9"/>
      <c r="G20" s="31"/>
      <c r="H20" s="31"/>
      <c r="I20" s="31"/>
      <c r="J20" s="32">
        <v>5</v>
      </c>
      <c r="K20" s="37">
        <v>10</v>
      </c>
      <c r="L20" s="37">
        <v>8</v>
      </c>
      <c r="M20" s="37">
        <v>2</v>
      </c>
      <c r="N20" s="35">
        <f t="shared" si="0"/>
        <v>5.202E-3</v>
      </c>
      <c r="O20" s="36">
        <f>$H$8*(L20/1000)</f>
        <v>1.034408E-2</v>
      </c>
      <c r="P20" s="35">
        <f t="shared" si="1"/>
        <v>3.7544000000000006E-3</v>
      </c>
      <c r="Q20" s="34">
        <f t="shared" si="2"/>
        <v>67.900000000000006</v>
      </c>
      <c r="R20" s="34">
        <f t="shared" si="2"/>
        <v>327.5</v>
      </c>
      <c r="S20" s="34">
        <f t="shared" si="2"/>
        <v>27</v>
      </c>
      <c r="T20" s="33">
        <f t="shared" si="3"/>
        <v>4.8232695139911632</v>
      </c>
      <c r="U20" s="32">
        <f t="shared" si="4"/>
        <v>0.39764359351988215</v>
      </c>
      <c r="V20" s="31"/>
      <c r="W20" s="31"/>
    </row>
    <row r="21" spans="1:35" x14ac:dyDescent="0.25">
      <c r="A21" s="9" t="s">
        <v>35</v>
      </c>
      <c r="B21" s="9">
        <v>67</v>
      </c>
      <c r="C21" s="9">
        <v>385.1</v>
      </c>
      <c r="D21" s="9">
        <v>0</v>
      </c>
      <c r="E21" s="9"/>
      <c r="G21" s="31"/>
      <c r="H21" s="31"/>
      <c r="I21" s="31"/>
      <c r="J21" s="32">
        <v>6</v>
      </c>
      <c r="K21" s="37">
        <v>10</v>
      </c>
      <c r="L21" s="37">
        <v>10</v>
      </c>
      <c r="M21" s="37">
        <v>0</v>
      </c>
      <c r="N21" s="35">
        <f t="shared" si="0"/>
        <v>5.202E-3</v>
      </c>
      <c r="O21" s="36">
        <f>$H$8*(L21/1000)</f>
        <v>1.29301E-2</v>
      </c>
      <c r="P21" s="35">
        <f t="shared" si="1"/>
        <v>0</v>
      </c>
      <c r="Q21" s="34">
        <f t="shared" si="2"/>
        <v>67</v>
      </c>
      <c r="R21" s="34">
        <f t="shared" si="2"/>
        <v>385.1</v>
      </c>
      <c r="S21" s="34">
        <f t="shared" si="2"/>
        <v>0</v>
      </c>
      <c r="T21" s="33">
        <f>R21/Q21</f>
        <v>5.7477611940298514</v>
      </c>
      <c r="U21" s="32">
        <f t="shared" si="4"/>
        <v>0</v>
      </c>
      <c r="V21" s="31"/>
      <c r="W21" s="31"/>
    </row>
    <row r="22" spans="1:35" x14ac:dyDescent="0.25">
      <c r="A22" s="9"/>
      <c r="B22" s="9"/>
      <c r="C22" s="9"/>
      <c r="D22" s="9"/>
      <c r="E22" s="9"/>
      <c r="T22" s="30"/>
    </row>
    <row r="23" spans="1:35" ht="15.75" thickBot="1" x14ac:dyDescent="0.3">
      <c r="A23" s="29" t="s">
        <v>34</v>
      </c>
      <c r="B23" s="29" t="s">
        <v>33</v>
      </c>
      <c r="C23" s="29" t="s">
        <v>32</v>
      </c>
      <c r="D23" s="29" t="s">
        <v>30</v>
      </c>
      <c r="E23" s="29" t="s">
        <v>31</v>
      </c>
      <c r="G23" s="19" t="s">
        <v>0</v>
      </c>
      <c r="H23" s="14" t="s">
        <v>1</v>
      </c>
      <c r="I23" s="14" t="s">
        <v>2</v>
      </c>
      <c r="J23" s="15" t="s">
        <v>3</v>
      </c>
      <c r="K23" s="14" t="s">
        <v>4</v>
      </c>
      <c r="L23" s="14" t="s">
        <v>5</v>
      </c>
      <c r="M23" s="13" t="s">
        <v>91</v>
      </c>
      <c r="N23" s="14" t="s">
        <v>6</v>
      </c>
      <c r="O23" s="14" t="s">
        <v>7</v>
      </c>
      <c r="P23" s="14" t="s">
        <v>8</v>
      </c>
      <c r="Q23" s="15" t="s">
        <v>9</v>
      </c>
      <c r="R23" s="14" t="s">
        <v>10</v>
      </c>
      <c r="S23" s="14" t="s">
        <v>11</v>
      </c>
      <c r="T23" s="15" t="s">
        <v>12</v>
      </c>
      <c r="U23" s="28" t="s">
        <v>13</v>
      </c>
      <c r="V23" s="14" t="s">
        <v>14</v>
      </c>
      <c r="W23" s="15" t="s">
        <v>15</v>
      </c>
      <c r="X23" s="13" t="s">
        <v>16</v>
      </c>
      <c r="Y23" s="28" t="s">
        <v>17</v>
      </c>
      <c r="Z23" s="13" t="s">
        <v>92</v>
      </c>
      <c r="AA23" s="15" t="s">
        <v>18</v>
      </c>
      <c r="AB23" s="15" t="s">
        <v>93</v>
      </c>
      <c r="AC23" s="13" t="s">
        <v>94</v>
      </c>
      <c r="AD23" s="13" t="s">
        <v>95</v>
      </c>
      <c r="AF23" s="166" t="s">
        <v>96</v>
      </c>
      <c r="AG23" s="166"/>
      <c r="AH23" s="166"/>
      <c r="AI23" s="166"/>
    </row>
    <row r="24" spans="1:35" ht="15.75" thickTop="1" x14ac:dyDescent="0.25">
      <c r="A24" s="9" t="str">
        <f t="shared" ref="A24:A33" si="5">A5</f>
        <v>L3980-1</v>
      </c>
      <c r="B24" s="9">
        <v>1715</v>
      </c>
      <c r="C24" s="9">
        <v>1430.5</v>
      </c>
      <c r="D24" s="9">
        <v>1052.7</v>
      </c>
      <c r="E24" s="9">
        <v>0</v>
      </c>
      <c r="G24" s="27" t="str">
        <f t="shared" ref="G24:G33" si="6">A5</f>
        <v>L3980-1</v>
      </c>
      <c r="H24" s="3">
        <f>$B$5</f>
        <v>67.599999999999994</v>
      </c>
      <c r="I24" s="3">
        <f>$C$5</f>
        <v>68.2</v>
      </c>
      <c r="J24" s="5">
        <f>$D$5</f>
        <v>0</v>
      </c>
      <c r="K24" s="3">
        <f t="shared" ref="K24:K30" si="7">I24/H24</f>
        <v>1.0088757396449706</v>
      </c>
      <c r="L24" s="56">
        <f t="shared" ref="L24:L33" si="8">K24/$H$17</f>
        <v>2.2894652104683212E-3</v>
      </c>
      <c r="M24" s="1">
        <f t="shared" ref="M24:M33" si="9">ABS(($L$36-L24)/$L$37)</f>
        <v>0.46521745551561194</v>
      </c>
      <c r="N24" s="24">
        <f>$B$24</f>
        <v>1715</v>
      </c>
      <c r="O24" s="24">
        <f>$C$24</f>
        <v>1430.5</v>
      </c>
      <c r="P24" s="24">
        <f>$D$24</f>
        <v>1052.7</v>
      </c>
      <c r="Q24" s="25">
        <f>$E$24</f>
        <v>0</v>
      </c>
      <c r="R24" s="24">
        <f t="shared" ref="R24:R33" si="10">N24/P24</f>
        <v>1.6291441056331337</v>
      </c>
      <c r="S24" s="24">
        <f t="shared" ref="S24:S33" si="11">O24/P24</f>
        <v>1.3588866723662962</v>
      </c>
      <c r="T24" s="23">
        <f t="shared" ref="T24:T33" si="12">Q24/P24</f>
        <v>0</v>
      </c>
      <c r="U24" s="20">
        <f>(R24*0.005*($H$18))/0.5335</f>
        <v>7.8006534542452502E-2</v>
      </c>
      <c r="V24" s="20">
        <f>(S24*0.005*($H$18))/0.8217</f>
        <v>4.2245052994519944E-2</v>
      </c>
      <c r="W24" s="22">
        <f t="shared" ref="W24:W33" si="13">(T24*0.005*($H$18))/0.7126</f>
        <v>0</v>
      </c>
      <c r="X24" s="21">
        <f t="shared" ref="X24:X33" si="14">U24/V24</f>
        <v>1.8465247174046997</v>
      </c>
      <c r="Y24" s="57">
        <f t="shared" ref="Y24:Y33" si="15">(U24+V24+W24)*10</f>
        <v>1.2025158753697245</v>
      </c>
      <c r="Z24" s="1" t="e">
        <f t="shared" ref="Z24:Z33" si="16">ABS(($Y$36-Y24)/$Y$37)</f>
        <v>#DIV/0!</v>
      </c>
      <c r="AA24" s="58">
        <f t="shared" ref="AA24:AA33" si="17">L24/Y24</f>
        <v>1.9038960377669894E-3</v>
      </c>
      <c r="AB24" s="8">
        <f>$AA$33</f>
        <v>2.4296090806233193E-3</v>
      </c>
      <c r="AC24" s="1">
        <f t="shared" ref="AC24:AC33" si="18">ABS(($AB$36-AB24)/$AB$37)</f>
        <v>2.1831734343845057</v>
      </c>
      <c r="AD24" s="5" t="s">
        <v>97</v>
      </c>
      <c r="AF24" s="167" t="s">
        <v>98</v>
      </c>
      <c r="AG24" s="167"/>
      <c r="AH24" s="59" t="s">
        <v>99</v>
      </c>
      <c r="AI24" t="s">
        <v>100</v>
      </c>
    </row>
    <row r="25" spans="1:35" x14ac:dyDescent="0.25">
      <c r="A25" s="9" t="str">
        <f t="shared" si="5"/>
        <v>L3980-2</v>
      </c>
      <c r="B25" s="9"/>
      <c r="C25" s="9"/>
      <c r="D25" s="9"/>
      <c r="E25" s="9">
        <v>0</v>
      </c>
      <c r="G25" s="27" t="str">
        <f t="shared" si="6"/>
        <v>L3980-2</v>
      </c>
      <c r="H25" s="3">
        <f>$B$6</f>
        <v>67.7</v>
      </c>
      <c r="I25" s="3">
        <f>$C$6</f>
        <v>60.9</v>
      </c>
      <c r="J25" s="5">
        <f>$D$6</f>
        <v>0</v>
      </c>
      <c r="K25" s="3">
        <f t="shared" si="7"/>
        <v>0.89955686853766614</v>
      </c>
      <c r="L25" s="56">
        <f t="shared" si="8"/>
        <v>2.0413853504689921E-3</v>
      </c>
      <c r="M25" s="1">
        <f t="shared" si="9"/>
        <v>0.30638053463176357</v>
      </c>
      <c r="N25" s="24">
        <f>$B$25</f>
        <v>0</v>
      </c>
      <c r="O25" s="24">
        <f>$C$25</f>
        <v>0</v>
      </c>
      <c r="P25" s="24">
        <f>$D$25</f>
        <v>0</v>
      </c>
      <c r="Q25" s="25">
        <f>$E$25</f>
        <v>0</v>
      </c>
      <c r="R25" s="24" t="e">
        <f t="shared" si="10"/>
        <v>#DIV/0!</v>
      </c>
      <c r="S25" s="24" t="e">
        <f t="shared" si="11"/>
        <v>#DIV/0!</v>
      </c>
      <c r="T25" s="23" t="e">
        <f t="shared" si="12"/>
        <v>#DIV/0!</v>
      </c>
      <c r="U25" s="20" t="e">
        <f>(R25*0.005*($H$18))/0.5335</f>
        <v>#DIV/0!</v>
      </c>
      <c r="V25" s="20" t="e">
        <f>(S25*0.005*($H$18))/0.8217</f>
        <v>#DIV/0!</v>
      </c>
      <c r="W25" s="22" t="e">
        <f t="shared" si="13"/>
        <v>#DIV/0!</v>
      </c>
      <c r="X25" s="21" t="e">
        <f t="shared" si="14"/>
        <v>#DIV/0!</v>
      </c>
      <c r="Y25" s="57" t="e">
        <f t="shared" si="15"/>
        <v>#DIV/0!</v>
      </c>
      <c r="Z25" s="1" t="e">
        <f t="shared" si="16"/>
        <v>#DIV/0!</v>
      </c>
      <c r="AA25" s="26"/>
      <c r="AB25" s="8">
        <f>$AA$30</f>
        <v>1.6995474528692016E-3</v>
      </c>
      <c r="AC25" s="1">
        <f t="shared" si="18"/>
        <v>0.42639346078886048</v>
      </c>
      <c r="AD25" s="5">
        <f>(AB24-AB33)/AB37</f>
        <v>2.5543749843698813</v>
      </c>
      <c r="AF25" s="168" t="s">
        <v>101</v>
      </c>
      <c r="AG25" s="168"/>
      <c r="AH25">
        <v>2.1760000000000002</v>
      </c>
      <c r="AI25">
        <v>2.41</v>
      </c>
    </row>
    <row r="26" spans="1:35" x14ac:dyDescent="0.25">
      <c r="A26" s="9" t="str">
        <f t="shared" si="5"/>
        <v>L3980-3</v>
      </c>
      <c r="B26" s="9">
        <v>1347.2</v>
      </c>
      <c r="C26" s="9">
        <v>1129.5</v>
      </c>
      <c r="D26" s="9">
        <v>863.3</v>
      </c>
      <c r="E26" s="9">
        <v>0</v>
      </c>
      <c r="G26" s="27" t="str">
        <f t="shared" si="6"/>
        <v>L3980-3</v>
      </c>
      <c r="H26" s="3">
        <f>$B$7</f>
        <v>65.2</v>
      </c>
      <c r="I26" s="3">
        <f>$C$7</f>
        <v>59.8</v>
      </c>
      <c r="J26" s="5">
        <f>$D$7</f>
        <v>0</v>
      </c>
      <c r="K26" s="3">
        <f t="shared" si="7"/>
        <v>0.91717791411042937</v>
      </c>
      <c r="L26" s="56">
        <f t="shared" si="8"/>
        <v>2.0813731995425709E-3</v>
      </c>
      <c r="M26" s="1">
        <f t="shared" si="9"/>
        <v>0.18200710111090682</v>
      </c>
      <c r="N26" s="24">
        <f>$B$26</f>
        <v>1347.2</v>
      </c>
      <c r="O26" s="24">
        <f>$C$26</f>
        <v>1129.5</v>
      </c>
      <c r="P26" s="24">
        <f>$D$26</f>
        <v>863.3</v>
      </c>
      <c r="Q26" s="25">
        <f>$E$26</f>
        <v>0</v>
      </c>
      <c r="R26" s="24">
        <f t="shared" si="10"/>
        <v>1.5605235723387005</v>
      </c>
      <c r="S26" s="24">
        <f t="shared" si="11"/>
        <v>1.3083516738097998</v>
      </c>
      <c r="T26" s="23">
        <f t="shared" si="12"/>
        <v>0</v>
      </c>
      <c r="U26" s="20">
        <f>(R26*0.005*($H$18))/0.5335</f>
        <v>7.4720852212543779E-2</v>
      </c>
      <c r="V26" s="20">
        <f>(S26*0.005*($H$18))/0.8217</f>
        <v>4.0674021549800821E-2</v>
      </c>
      <c r="W26" s="22">
        <f t="shared" si="13"/>
        <v>0</v>
      </c>
      <c r="X26" s="21">
        <f t="shared" si="14"/>
        <v>1.8370657575882039</v>
      </c>
      <c r="Y26" s="57">
        <f t="shared" si="15"/>
        <v>1.1539487376234461</v>
      </c>
      <c r="Z26" s="1" t="e">
        <f t="shared" si="16"/>
        <v>#DIV/0!</v>
      </c>
      <c r="AA26" s="26">
        <f t="shared" si="17"/>
        <v>1.8036964136111909E-3</v>
      </c>
      <c r="AB26" s="8">
        <f>$AA$26</f>
        <v>1.8036964136111909E-3</v>
      </c>
      <c r="AC26" s="1">
        <f t="shared" si="18"/>
        <v>5.4118477709566709E-2</v>
      </c>
      <c r="AD26" s="5"/>
      <c r="AF26" s="168" t="s">
        <v>102</v>
      </c>
      <c r="AG26" s="168"/>
      <c r="AH26">
        <v>3.68</v>
      </c>
      <c r="AI26">
        <v>3.88</v>
      </c>
    </row>
    <row r="27" spans="1:35" x14ac:dyDescent="0.25">
      <c r="A27" s="9" t="str">
        <f t="shared" si="5"/>
        <v>L3980-4</v>
      </c>
      <c r="B27" s="9">
        <v>1669.4</v>
      </c>
      <c r="C27" s="9">
        <v>1395.7</v>
      </c>
      <c r="D27" s="9">
        <v>1063.0999999999999</v>
      </c>
      <c r="E27" s="9">
        <v>0</v>
      </c>
      <c r="G27" s="27" t="str">
        <f t="shared" si="6"/>
        <v>L3980-4</v>
      </c>
      <c r="H27" s="3">
        <f>$B$8</f>
        <v>66.900000000000006</v>
      </c>
      <c r="I27" s="3">
        <f>$C$8</f>
        <v>54.2</v>
      </c>
      <c r="J27" s="5">
        <f>$D$8</f>
        <v>0</v>
      </c>
      <c r="K27" s="3">
        <f t="shared" si="7"/>
        <v>0.81016442451420023</v>
      </c>
      <c r="L27" s="56">
        <f t="shared" si="8"/>
        <v>1.8385249954935782E-3</v>
      </c>
      <c r="M27" s="1">
        <f t="shared" si="9"/>
        <v>0.93733317294765017</v>
      </c>
      <c r="N27" s="24">
        <f>$B$27</f>
        <v>1669.4</v>
      </c>
      <c r="O27" s="24">
        <f>$C$27</f>
        <v>1395.7</v>
      </c>
      <c r="P27" s="24">
        <f>$D$27</f>
        <v>1063.0999999999999</v>
      </c>
      <c r="Q27" s="25">
        <f>$E$27</f>
        <v>0</v>
      </c>
      <c r="R27" s="24">
        <f t="shared" si="10"/>
        <v>1.5703132348791273</v>
      </c>
      <c r="S27" s="24">
        <f t="shared" si="11"/>
        <v>1.3128586210140158</v>
      </c>
      <c r="T27" s="23">
        <f t="shared" si="12"/>
        <v>0</v>
      </c>
      <c r="U27" s="20">
        <f>(R27*0.005*($H$18))/0.5335</f>
        <v>7.5189599971860019E-2</v>
      </c>
      <c r="V27" s="20">
        <f>(S27*0.005*($H$18))/0.8217</f>
        <v>4.0814133471830397E-2</v>
      </c>
      <c r="W27" s="22">
        <f t="shared" si="13"/>
        <v>0</v>
      </c>
      <c r="X27" s="21">
        <f t="shared" si="14"/>
        <v>1.8422441829802734</v>
      </c>
      <c r="Y27" s="57">
        <f t="shared" si="15"/>
        <v>1.1600373344369042</v>
      </c>
      <c r="Z27" s="1" t="e">
        <f t="shared" si="16"/>
        <v>#DIV/0!</v>
      </c>
      <c r="AA27" s="26">
        <f t="shared" si="17"/>
        <v>1.5848843316633597E-3</v>
      </c>
      <c r="AB27" s="8">
        <f>$AA$31</f>
        <v>1.5462238325825248E-3</v>
      </c>
      <c r="AC27" s="1">
        <f t="shared" si="18"/>
        <v>0.97444067836293391</v>
      </c>
      <c r="AD27" s="5" t="s">
        <v>103</v>
      </c>
      <c r="AF27" s="168" t="s">
        <v>104</v>
      </c>
      <c r="AG27" s="168"/>
      <c r="AH27">
        <v>0.76949999999999996</v>
      </c>
      <c r="AI27">
        <v>0.85860000000000003</v>
      </c>
    </row>
    <row r="28" spans="1:35" x14ac:dyDescent="0.25">
      <c r="A28" s="9" t="str">
        <f t="shared" si="5"/>
        <v>L3980-5</v>
      </c>
      <c r="B28" s="9">
        <v>1177.4000000000001</v>
      </c>
      <c r="C28" s="9">
        <v>1000.1</v>
      </c>
      <c r="D28" s="9">
        <v>681.8</v>
      </c>
      <c r="E28" s="9">
        <v>0</v>
      </c>
      <c r="G28" s="27" t="str">
        <f t="shared" si="6"/>
        <v>L3980-5</v>
      </c>
      <c r="H28" s="3">
        <f>$B$9</f>
        <v>65.599999999999994</v>
      </c>
      <c r="I28" s="3">
        <f>$C$9</f>
        <v>63.6</v>
      </c>
      <c r="J28" s="5">
        <f>$D$9</f>
        <v>0</v>
      </c>
      <c r="K28" s="3">
        <f t="shared" si="7"/>
        <v>0.9695121951219513</v>
      </c>
      <c r="L28" s="56">
        <f t="shared" si="8"/>
        <v>2.2001366021920559E-3</v>
      </c>
      <c r="M28" s="1">
        <f t="shared" si="9"/>
        <v>0.18738041300512781</v>
      </c>
      <c r="N28" s="24">
        <f>$B$28</f>
        <v>1177.4000000000001</v>
      </c>
      <c r="O28" s="24">
        <f>$C$28</f>
        <v>1000.1</v>
      </c>
      <c r="P28" s="24">
        <f>$D$28</f>
        <v>681.8</v>
      </c>
      <c r="Q28" s="25">
        <f>$E$28</f>
        <v>0</v>
      </c>
      <c r="R28" s="24">
        <f t="shared" si="10"/>
        <v>1.7268993839835731</v>
      </c>
      <c r="S28" s="24">
        <f t="shared" si="11"/>
        <v>1.4668524493986508</v>
      </c>
      <c r="T28" s="23">
        <f t="shared" si="12"/>
        <v>0</v>
      </c>
      <c r="U28" s="20">
        <f t="shared" ref="U28:U33" si="19">(R28*0.005*($H$18))/0.5335</f>
        <v>8.2687244168435578E-2</v>
      </c>
      <c r="V28" s="20">
        <f t="shared" ref="V28:V33" si="20">(S28*0.005*($H$18))/0.8217</f>
        <v>4.5601491809527245E-2</v>
      </c>
      <c r="W28" s="22">
        <f t="shared" si="13"/>
        <v>0</v>
      </c>
      <c r="X28" s="21">
        <f t="shared" si="14"/>
        <v>1.8132574371428838</v>
      </c>
      <c r="Y28" s="57">
        <f t="shared" si="15"/>
        <v>1.282887359779628</v>
      </c>
      <c r="Z28" s="1" t="e">
        <f t="shared" si="16"/>
        <v>#DIV/0!</v>
      </c>
      <c r="AA28" s="26">
        <f t="shared" si="17"/>
        <v>1.7149881362694159E-3</v>
      </c>
      <c r="AB28" s="8">
        <f>$AA$32</f>
        <v>2.0559067434193796E-3</v>
      </c>
      <c r="AC28" s="1">
        <f t="shared" si="18"/>
        <v>0.84739408269289784</v>
      </c>
      <c r="AD28" s="5">
        <f>1-((((COUNT(AB24:AB33))-3)*((STDEV(AB26:AB33))^2))/(((COUNT(AB24:AB33))-1)*((STDEV(AB24:AB33))^2)))</f>
        <v>0.67361927270833832</v>
      </c>
    </row>
    <row r="29" spans="1:35" x14ac:dyDescent="0.25">
      <c r="A29" s="9" t="str">
        <f t="shared" si="5"/>
        <v>L3980-6</v>
      </c>
      <c r="B29" s="9">
        <v>818.8</v>
      </c>
      <c r="C29" s="9">
        <v>660.8</v>
      </c>
      <c r="D29" s="9">
        <v>503.2</v>
      </c>
      <c r="E29" s="9">
        <v>0</v>
      </c>
      <c r="G29" s="27" t="str">
        <f t="shared" si="6"/>
        <v>L3980-6</v>
      </c>
      <c r="H29" s="3">
        <f>$B$10</f>
        <v>62.7</v>
      </c>
      <c r="I29" s="3">
        <f>$C$10</f>
        <v>53.5</v>
      </c>
      <c r="J29" s="5">
        <f>$D$10</f>
        <v>0</v>
      </c>
      <c r="K29" s="3">
        <f t="shared" si="7"/>
        <v>0.85326953748006373</v>
      </c>
      <c r="L29" s="56">
        <f t="shared" si="8"/>
        <v>1.9363444321700714E-3</v>
      </c>
      <c r="M29" s="1">
        <f t="shared" si="9"/>
        <v>0.63308727109517915</v>
      </c>
      <c r="N29" s="24">
        <f>$B$29</f>
        <v>818.8</v>
      </c>
      <c r="O29" s="24">
        <f>$C$29</f>
        <v>660.8</v>
      </c>
      <c r="P29" s="24">
        <f>$D$29</f>
        <v>503.2</v>
      </c>
      <c r="Q29" s="25">
        <f>$E$29</f>
        <v>0</v>
      </c>
      <c r="R29" s="24">
        <f t="shared" si="10"/>
        <v>1.6271860095389508</v>
      </c>
      <c r="S29" s="24">
        <f t="shared" si="11"/>
        <v>1.313195548489666</v>
      </c>
      <c r="T29" s="23">
        <f t="shared" si="12"/>
        <v>0</v>
      </c>
      <c r="U29" s="20">
        <f t="shared" si="19"/>
        <v>7.791277715777413E-2</v>
      </c>
      <c r="V29" s="20">
        <f t="shared" si="20"/>
        <v>4.0824607869257047E-2</v>
      </c>
      <c r="W29" s="22">
        <f t="shared" si="13"/>
        <v>0</v>
      </c>
      <c r="X29" s="21">
        <f t="shared" si="14"/>
        <v>1.9084758243678395</v>
      </c>
      <c r="Y29" s="57">
        <f t="shared" si="15"/>
        <v>1.1873738502703119</v>
      </c>
      <c r="Z29" s="1" t="e">
        <f t="shared" si="16"/>
        <v>#DIV/0!</v>
      </c>
      <c r="AA29" s="26">
        <f t="shared" si="17"/>
        <v>1.6307790774820015E-3</v>
      </c>
      <c r="AB29" s="8">
        <f>$AA$24</f>
        <v>1.9038960377669894E-3</v>
      </c>
      <c r="AC29" s="1">
        <f t="shared" si="18"/>
        <v>0.30403980943417291</v>
      </c>
      <c r="AD29" s="5"/>
    </row>
    <row r="30" spans="1:35" x14ac:dyDescent="0.25">
      <c r="A30" s="9" t="str">
        <f t="shared" si="5"/>
        <v>L3980-7</v>
      </c>
      <c r="B30" s="9">
        <v>1121.5</v>
      </c>
      <c r="C30" s="9">
        <v>893.8</v>
      </c>
      <c r="D30" s="9">
        <v>702.7</v>
      </c>
      <c r="E30" s="9">
        <v>0</v>
      </c>
      <c r="G30" s="27" t="str">
        <f t="shared" si="6"/>
        <v>L3980-7</v>
      </c>
      <c r="H30" s="3">
        <f>$B$11</f>
        <v>66.900000000000006</v>
      </c>
      <c r="I30" s="3">
        <f>$C$11</f>
        <v>58.1</v>
      </c>
      <c r="J30" s="5">
        <f>$D$11</f>
        <v>0</v>
      </c>
      <c r="K30" s="3">
        <f t="shared" si="7"/>
        <v>0.86846038863976083</v>
      </c>
      <c r="L30" s="56">
        <f t="shared" si="8"/>
        <v>1.9708173844682087E-3</v>
      </c>
      <c r="M30" s="1">
        <f t="shared" si="9"/>
        <v>0.52586671434478027</v>
      </c>
      <c r="N30" s="24">
        <f>$B$30</f>
        <v>1121.5</v>
      </c>
      <c r="O30" s="24">
        <f>$C$30</f>
        <v>893.8</v>
      </c>
      <c r="P30" s="24">
        <f>$D$30</f>
        <v>702.7</v>
      </c>
      <c r="Q30" s="25">
        <f>$E$30</f>
        <v>0</v>
      </c>
      <c r="R30" s="24">
        <f t="shared" si="10"/>
        <v>1.5959869076419524</v>
      </c>
      <c r="S30" s="24">
        <f t="shared" si="11"/>
        <v>1.2719510459655612</v>
      </c>
      <c r="T30" s="23">
        <f t="shared" si="12"/>
        <v>0</v>
      </c>
      <c r="U30" s="20">
        <f t="shared" si="19"/>
        <v>7.6418904509303998E-2</v>
      </c>
      <c r="V30" s="20">
        <f t="shared" si="20"/>
        <v>3.9542399256651165E-2</v>
      </c>
      <c r="W30" s="22">
        <f t="shared" si="13"/>
        <v>0</v>
      </c>
      <c r="X30" s="21">
        <f t="shared" si="14"/>
        <v>1.9325813796301214</v>
      </c>
      <c r="Y30" s="57">
        <f t="shared" si="15"/>
        <v>1.1596130376595517</v>
      </c>
      <c r="Z30" s="1" t="e">
        <f t="shared" si="16"/>
        <v>#DIV/0!</v>
      </c>
      <c r="AA30" s="26">
        <f t="shared" si="17"/>
        <v>1.6995474528692016E-3</v>
      </c>
      <c r="AB30" s="8">
        <f>$AA$27</f>
        <v>1.5848843316633597E-3</v>
      </c>
      <c r="AC30" s="1">
        <f t="shared" si="18"/>
        <v>0.83625075751668254</v>
      </c>
      <c r="AD30" s="5" t="s">
        <v>105</v>
      </c>
    </row>
    <row r="31" spans="1:35" x14ac:dyDescent="0.25">
      <c r="A31" s="9" t="str">
        <f t="shared" si="5"/>
        <v>L3980-8</v>
      </c>
      <c r="B31" s="9">
        <v>1365.6</v>
      </c>
      <c r="C31" s="9">
        <v>1098.9000000000001</v>
      </c>
      <c r="D31" s="9">
        <v>785.7</v>
      </c>
      <c r="E31" s="9">
        <v>0</v>
      </c>
      <c r="G31" s="27" t="str">
        <f t="shared" si="6"/>
        <v>L3980-8</v>
      </c>
      <c r="H31" s="3">
        <f>$B$12</f>
        <v>67.3</v>
      </c>
      <c r="I31" s="3">
        <f>$C$12</f>
        <v>62.4</v>
      </c>
      <c r="J31" s="5">
        <f>$D$12</f>
        <v>0</v>
      </c>
      <c r="K31" s="3">
        <f>I30/H31</f>
        <v>0.86329866270430911</v>
      </c>
      <c r="L31" s="56">
        <f t="shared" si="8"/>
        <v>1.9591037595976697E-3</v>
      </c>
      <c r="M31" s="1">
        <f t="shared" si="9"/>
        <v>0.56229937521242446</v>
      </c>
      <c r="N31" s="24">
        <f>$B$31</f>
        <v>1365.6</v>
      </c>
      <c r="O31" s="24">
        <f>$C$31</f>
        <v>1098.9000000000001</v>
      </c>
      <c r="P31" s="24">
        <f>$D$31</f>
        <v>785.7</v>
      </c>
      <c r="Q31" s="25">
        <f>$E$31</f>
        <v>0</v>
      </c>
      <c r="R31" s="24">
        <f t="shared" si="10"/>
        <v>1.7380679648720885</v>
      </c>
      <c r="S31" s="24">
        <f t="shared" si="11"/>
        <v>1.3986254295532647</v>
      </c>
      <c r="T31" s="23">
        <f t="shared" si="12"/>
        <v>0</v>
      </c>
      <c r="U31" s="20">
        <f t="shared" si="19"/>
        <v>8.3222017174615748E-2</v>
      </c>
      <c r="V31" s="20">
        <f t="shared" si="20"/>
        <v>4.3480451013676702E-2</v>
      </c>
      <c r="W31" s="22">
        <f t="shared" si="13"/>
        <v>0</v>
      </c>
      <c r="X31" s="21">
        <f t="shared" si="14"/>
        <v>1.9140099799893613</v>
      </c>
      <c r="Y31" s="57">
        <f t="shared" si="15"/>
        <v>1.2670246818829245</v>
      </c>
      <c r="Z31" s="1" t="e">
        <f t="shared" si="16"/>
        <v>#DIV/0!</v>
      </c>
      <c r="AA31" s="26">
        <f t="shared" si="17"/>
        <v>1.5462238325825248E-3</v>
      </c>
      <c r="AB31" s="8"/>
      <c r="AC31" s="1">
        <f t="shared" si="18"/>
        <v>6.5013364535157789</v>
      </c>
      <c r="AD31" s="5">
        <f>1-((((COUNT(AB24:AB33))-3)*((STDEV(AB24:AB31))^2))/(((COUNT(AB24:AB33))-1)*((STDEV(AB24:AB33))^2)))</f>
        <v>9.3146757651519141E-2</v>
      </c>
    </row>
    <row r="32" spans="1:35" x14ac:dyDescent="0.25">
      <c r="A32" s="9" t="str">
        <f t="shared" si="5"/>
        <v>L3980-9</v>
      </c>
      <c r="B32" s="9">
        <v>884.6</v>
      </c>
      <c r="C32" s="9">
        <v>723.2</v>
      </c>
      <c r="D32" s="9">
        <v>632.6</v>
      </c>
      <c r="E32" s="9">
        <v>0</v>
      </c>
      <c r="G32" s="27" t="str">
        <f t="shared" si="6"/>
        <v>L3980-9</v>
      </c>
      <c r="H32" s="3">
        <f>$B$13</f>
        <v>67.2</v>
      </c>
      <c r="I32" s="3">
        <f>$C$13</f>
        <v>65.8</v>
      </c>
      <c r="J32" s="5">
        <f>$D$13</f>
        <v>0</v>
      </c>
      <c r="K32" s="3">
        <f>I31/H32</f>
        <v>0.92857142857142849</v>
      </c>
      <c r="L32" s="56">
        <f t="shared" si="8"/>
        <v>2.1072287672387518E-3</v>
      </c>
      <c r="M32" s="1">
        <f t="shared" si="9"/>
        <v>0.10158902900885673</v>
      </c>
      <c r="N32" s="24">
        <f>$B$32</f>
        <v>884.6</v>
      </c>
      <c r="O32" s="24">
        <f>$C$32</f>
        <v>723.2</v>
      </c>
      <c r="P32" s="24">
        <f>$D$32</f>
        <v>632.6</v>
      </c>
      <c r="Q32" s="25">
        <f>$E$32</f>
        <v>0</v>
      </c>
      <c r="R32" s="24">
        <f t="shared" si="10"/>
        <v>1.3983559911476446</v>
      </c>
      <c r="S32" s="24">
        <f t="shared" si="11"/>
        <v>1.1432184634840341</v>
      </c>
      <c r="T32" s="23">
        <f t="shared" si="12"/>
        <v>0</v>
      </c>
      <c r="U32" s="20">
        <f t="shared" si="19"/>
        <v>6.6955958376507183E-2</v>
      </c>
      <c r="V32" s="20">
        <f t="shared" si="20"/>
        <v>3.5540362236460572E-2</v>
      </c>
      <c r="W32" s="22">
        <f t="shared" si="13"/>
        <v>0</v>
      </c>
      <c r="X32" s="21">
        <f t="shared" si="14"/>
        <v>1.8839413602773469</v>
      </c>
      <c r="Y32" s="57">
        <f t="shared" si="15"/>
        <v>1.0249632061296776</v>
      </c>
      <c r="Z32" s="1" t="e">
        <f t="shared" si="16"/>
        <v>#DIV/0!</v>
      </c>
      <c r="AA32" s="26">
        <f t="shared" si="17"/>
        <v>2.0559067434193796E-3</v>
      </c>
      <c r="AB32" s="8">
        <f>$AA$29</f>
        <v>1.6307790774820015E-3</v>
      </c>
      <c r="AC32" s="1">
        <f t="shared" si="18"/>
        <v>0.67220240214816784</v>
      </c>
      <c r="AD32" s="5"/>
    </row>
    <row r="33" spans="1:30" x14ac:dyDescent="0.25">
      <c r="A33" s="9" t="str">
        <f t="shared" si="5"/>
        <v>L3980-10</v>
      </c>
      <c r="B33" s="9">
        <v>734.7</v>
      </c>
      <c r="C33" s="9">
        <v>613</v>
      </c>
      <c r="D33" s="9">
        <v>443</v>
      </c>
      <c r="E33" s="9">
        <v>0</v>
      </c>
      <c r="G33" s="27" t="str">
        <f t="shared" si="6"/>
        <v>L3980-10</v>
      </c>
      <c r="H33" s="3">
        <f>$B$14</f>
        <v>50.2</v>
      </c>
      <c r="I33" s="60">
        <f>$C$14</f>
        <v>59.6</v>
      </c>
      <c r="J33" s="5">
        <f>$D$14</f>
        <v>0</v>
      </c>
      <c r="K33" s="3">
        <f>I32/H33</f>
        <v>1.3107569721115537</v>
      </c>
      <c r="L33" s="56">
        <f t="shared" si="8"/>
        <v>2.9745313214531695E-3</v>
      </c>
      <c r="M33" s="1">
        <f t="shared" si="9"/>
        <v>2.5959653298308316</v>
      </c>
      <c r="N33" s="24">
        <f>$B$33</f>
        <v>734.7</v>
      </c>
      <c r="O33" s="24">
        <f>$C$33</f>
        <v>613</v>
      </c>
      <c r="P33" s="24">
        <f>$D$33</f>
        <v>443</v>
      </c>
      <c r="Q33" s="25">
        <f>$E$33</f>
        <v>0</v>
      </c>
      <c r="R33" s="24">
        <f t="shared" si="10"/>
        <v>1.6584650112866819</v>
      </c>
      <c r="S33" s="24">
        <f t="shared" si="11"/>
        <v>1.3837471783295712</v>
      </c>
      <c r="T33" s="23">
        <f t="shared" si="12"/>
        <v>0</v>
      </c>
      <c r="U33" s="20">
        <f t="shared" si="19"/>
        <v>7.9410475563858093E-2</v>
      </c>
      <c r="V33" s="20">
        <f t="shared" si="20"/>
        <v>4.3017916113458558E-2</v>
      </c>
      <c r="W33" s="22">
        <f t="shared" si="13"/>
        <v>0</v>
      </c>
      <c r="X33" s="21">
        <f t="shared" si="14"/>
        <v>1.8459861085417335</v>
      </c>
      <c r="Y33" s="57">
        <f t="shared" si="15"/>
        <v>1.2242839167731665</v>
      </c>
      <c r="Z33" s="1" t="e">
        <f t="shared" si="16"/>
        <v>#DIV/0!</v>
      </c>
      <c r="AA33" s="26">
        <f t="shared" si="17"/>
        <v>2.4296090806233193E-3</v>
      </c>
      <c r="AB33" s="8">
        <f>$AA$28</f>
        <v>1.7149881362694159E-3</v>
      </c>
      <c r="AC33" s="1">
        <f t="shared" si="18"/>
        <v>0.3712015499853758</v>
      </c>
      <c r="AD33" s="5"/>
    </row>
    <row r="34" spans="1:30" ht="15.75" thickBot="1" x14ac:dyDescent="0.3">
      <c r="A34" s="9"/>
      <c r="B34" s="9"/>
      <c r="C34" s="9"/>
      <c r="D34" s="9"/>
      <c r="E34" s="9"/>
      <c r="G34" s="19"/>
      <c r="H34" s="14"/>
      <c r="I34" s="14"/>
      <c r="J34" s="15"/>
      <c r="K34" s="13"/>
      <c r="L34" s="61"/>
      <c r="M34" s="62"/>
      <c r="N34" s="17"/>
      <c r="O34" s="17"/>
      <c r="P34" s="17"/>
      <c r="Q34" s="18"/>
      <c r="R34" s="17"/>
      <c r="S34" s="17"/>
      <c r="T34" s="16"/>
      <c r="U34" s="14"/>
      <c r="V34" s="14"/>
      <c r="W34" s="15"/>
      <c r="X34" s="13"/>
      <c r="Y34" s="28"/>
      <c r="Z34" s="13"/>
      <c r="AA34" s="15"/>
      <c r="AB34" s="15"/>
      <c r="AC34" s="13"/>
      <c r="AD34" s="13"/>
    </row>
    <row r="35" spans="1:30" ht="15.75" thickTop="1" x14ac:dyDescent="0.25">
      <c r="A35" s="9" t="s">
        <v>30</v>
      </c>
      <c r="B35" s="9">
        <v>0</v>
      </c>
      <c r="C35" s="9">
        <v>0</v>
      </c>
      <c r="D35" s="9">
        <v>636.70000000000005</v>
      </c>
      <c r="E35" s="9">
        <v>0</v>
      </c>
      <c r="G35" s="63" t="s">
        <v>106</v>
      </c>
      <c r="H35" s="64"/>
      <c r="I35" s="64"/>
      <c r="J35" s="65"/>
      <c r="K35" s="66"/>
      <c r="L35" s="67"/>
      <c r="M35" s="68"/>
      <c r="N35" s="69"/>
      <c r="O35" s="69"/>
      <c r="P35" s="69"/>
      <c r="Q35" s="70"/>
      <c r="R35" s="69"/>
      <c r="S35" s="69"/>
      <c r="T35" s="71"/>
      <c r="U35" s="64"/>
      <c r="V35" s="64"/>
      <c r="W35" s="65"/>
      <c r="X35" s="66"/>
      <c r="Y35" s="64"/>
      <c r="Z35" s="66"/>
      <c r="AA35" s="66"/>
      <c r="AB35" s="66"/>
      <c r="AC35" s="66"/>
      <c r="AD35" s="66"/>
    </row>
    <row r="36" spans="1:30" x14ac:dyDescent="0.25">
      <c r="A36" s="9" t="s">
        <v>29</v>
      </c>
      <c r="B36" s="9"/>
      <c r="C36" s="9"/>
      <c r="D36" s="9"/>
      <c r="E36" s="9"/>
      <c r="G36" s="7" t="s">
        <v>22</v>
      </c>
      <c r="H36" s="3">
        <f>AVERAGE(H24:H33)</f>
        <v>64.73</v>
      </c>
      <c r="I36" s="3">
        <f>AVERAGE(I24:I32)</f>
        <v>60.722222222222221</v>
      </c>
      <c r="J36" s="5">
        <f>AVERAGE(J24:J28)</f>
        <v>0</v>
      </c>
      <c r="K36" s="11">
        <f>AVERAGE(K24:K33)</f>
        <v>0.94296441314363333</v>
      </c>
      <c r="L36" s="12">
        <f>AVERAGE(L24:L33)</f>
        <v>2.1398911023093386E-3</v>
      </c>
      <c r="M36" s="11"/>
      <c r="N36" s="3">
        <f t="shared" ref="N36:Y36" si="21">AVERAGE(N24:N33)</f>
        <v>1083.42</v>
      </c>
      <c r="O36" s="3">
        <f t="shared" si="21"/>
        <v>894.55000000000018</v>
      </c>
      <c r="P36" s="3">
        <f t="shared" si="21"/>
        <v>672.81</v>
      </c>
      <c r="Q36" s="5">
        <f t="shared" si="21"/>
        <v>0</v>
      </c>
      <c r="R36" s="3" t="e">
        <f t="shared" si="21"/>
        <v>#DIV/0!</v>
      </c>
      <c r="S36" s="3" t="e">
        <f t="shared" si="21"/>
        <v>#DIV/0!</v>
      </c>
      <c r="T36" s="4" t="e">
        <f t="shared" si="21"/>
        <v>#DIV/0!</v>
      </c>
      <c r="U36" s="3" t="e">
        <f t="shared" si="21"/>
        <v>#DIV/0!</v>
      </c>
      <c r="V36" s="3" t="e">
        <f t="shared" si="21"/>
        <v>#DIV/0!</v>
      </c>
      <c r="W36" s="4" t="e">
        <f t="shared" si="21"/>
        <v>#DIV/0!</v>
      </c>
      <c r="X36" s="1" t="e">
        <f t="shared" si="21"/>
        <v>#DIV/0!</v>
      </c>
      <c r="Y36" s="3" t="e">
        <f t="shared" si="21"/>
        <v>#DIV/0!</v>
      </c>
      <c r="Z36" s="1"/>
      <c r="AA36" s="11">
        <f>AVERAGE(AA24:AA33)</f>
        <v>1.8188367895874869E-3</v>
      </c>
      <c r="AB36" s="11">
        <f>AVERAGE(AB24:AB33)</f>
        <v>1.8188367895874873E-3</v>
      </c>
      <c r="AC36" s="11"/>
      <c r="AD36" s="11"/>
    </row>
    <row r="37" spans="1:30" x14ac:dyDescent="0.25">
      <c r="G37" s="7" t="s">
        <v>23</v>
      </c>
      <c r="H37" s="3">
        <f>STDEV(H24:H33)</f>
        <v>5.3270900958111156</v>
      </c>
      <c r="I37" s="3">
        <f>STDEV(I24:I32)</f>
        <v>4.9403384949256708</v>
      </c>
      <c r="J37" s="5">
        <f>STDEV(J24:J28)</f>
        <v>0</v>
      </c>
      <c r="K37" s="1">
        <f>STDEV(K24:K33)</f>
        <v>0.14167853273752679</v>
      </c>
      <c r="L37" s="8">
        <f>STDEV(L24:L33)</f>
        <v>3.2151439372197664E-4</v>
      </c>
      <c r="M37" s="26"/>
      <c r="N37" s="3">
        <f t="shared" ref="N37:Y37" si="22">STDEV(N24:N33)</f>
        <v>506.26204194182969</v>
      </c>
      <c r="O37" s="3">
        <f t="shared" si="22"/>
        <v>422.95068073397533</v>
      </c>
      <c r="P37" s="3">
        <f t="shared" si="22"/>
        <v>313.14140380629613</v>
      </c>
      <c r="Q37" s="5">
        <f t="shared" si="22"/>
        <v>0</v>
      </c>
      <c r="R37" s="3" t="e">
        <f t="shared" si="22"/>
        <v>#DIV/0!</v>
      </c>
      <c r="S37" s="3" t="e">
        <f t="shared" si="22"/>
        <v>#DIV/0!</v>
      </c>
      <c r="T37" s="4" t="e">
        <f t="shared" si="22"/>
        <v>#DIV/0!</v>
      </c>
      <c r="U37" s="3" t="e">
        <f t="shared" si="22"/>
        <v>#DIV/0!</v>
      </c>
      <c r="V37" s="3" t="e">
        <f t="shared" si="22"/>
        <v>#DIV/0!</v>
      </c>
      <c r="W37" s="4" t="e">
        <f t="shared" si="22"/>
        <v>#DIV/0!</v>
      </c>
      <c r="X37" s="1" t="e">
        <f t="shared" si="22"/>
        <v>#DIV/0!</v>
      </c>
      <c r="Y37" s="3" t="e">
        <f t="shared" si="22"/>
        <v>#DIV/0!</v>
      </c>
      <c r="Z37" s="1"/>
      <c r="AA37" s="2">
        <f>STDEV(AA24:AA33)</f>
        <v>2.7976352286827129E-4</v>
      </c>
      <c r="AB37" s="26">
        <f>STDEV(AB24:AB33)</f>
        <v>2.7976352286827129E-4</v>
      </c>
      <c r="AC37" s="26"/>
      <c r="AD37" s="26"/>
    </row>
    <row r="38" spans="1:30" ht="15.75" customHeight="1" x14ac:dyDescent="0.25">
      <c r="G38" s="7" t="s">
        <v>24</v>
      </c>
      <c r="H38" s="3">
        <f>(H37/H36)*100</f>
        <v>8.2297081659371472</v>
      </c>
      <c r="I38" s="3">
        <f>(I37/I36)*100</f>
        <v>8.1359645845070521</v>
      </c>
      <c r="J38" s="5" t="e">
        <f>(J37/J36)*100</f>
        <v>#DIV/0!</v>
      </c>
      <c r="K38" s="6">
        <f>(K37/K36)*100</f>
        <v>15.024801653458173</v>
      </c>
      <c r="L38" s="6">
        <f>(L37/L36)*100</f>
        <v>15.024801653458116</v>
      </c>
      <c r="M38" s="1"/>
      <c r="N38" s="3">
        <f t="shared" ref="N38:Y38" si="23">(N37/N36)*100</f>
        <v>46.728142543226966</v>
      </c>
      <c r="O38" s="3">
        <f t="shared" si="23"/>
        <v>47.280831785140606</v>
      </c>
      <c r="P38" s="3">
        <f t="shared" si="23"/>
        <v>46.542323063910487</v>
      </c>
      <c r="Q38" s="5" t="e">
        <f t="shared" si="23"/>
        <v>#DIV/0!</v>
      </c>
      <c r="R38" s="3" t="e">
        <f t="shared" si="23"/>
        <v>#DIV/0!</v>
      </c>
      <c r="S38" s="3" t="e">
        <f t="shared" si="23"/>
        <v>#DIV/0!</v>
      </c>
      <c r="T38" s="4" t="e">
        <f t="shared" si="23"/>
        <v>#DIV/0!</v>
      </c>
      <c r="U38" s="3" t="e">
        <f t="shared" si="23"/>
        <v>#DIV/0!</v>
      </c>
      <c r="V38" s="3" t="e">
        <f t="shared" si="23"/>
        <v>#DIV/0!</v>
      </c>
      <c r="W38" s="4" t="e">
        <f t="shared" si="23"/>
        <v>#DIV/0!</v>
      </c>
      <c r="X38" s="1" t="e">
        <f t="shared" si="23"/>
        <v>#DIV/0!</v>
      </c>
      <c r="Y38" s="3" t="e">
        <f t="shared" si="23"/>
        <v>#DIV/0!</v>
      </c>
      <c r="Z38" s="1"/>
      <c r="AA38" s="2">
        <f>(AA37/AA36)*100</f>
        <v>15.38145283127475</v>
      </c>
      <c r="AB38" s="2">
        <f>(AB37/AB36)*100</f>
        <v>15.381452831274748</v>
      </c>
      <c r="AC38" s="2"/>
      <c r="AD38" s="2"/>
    </row>
    <row r="39" spans="1:30" x14ac:dyDescent="0.25">
      <c r="G39" s="7" t="s">
        <v>152</v>
      </c>
    </row>
    <row r="40" spans="1:30" ht="15.75" thickBot="1" x14ac:dyDescent="0.3">
      <c r="A40" t="s">
        <v>147</v>
      </c>
      <c r="C40" s="72" t="s">
        <v>107</v>
      </c>
      <c r="D40" s="73" t="s">
        <v>108</v>
      </c>
      <c r="G40" s="74" t="s">
        <v>0</v>
      </c>
      <c r="H40" s="75" t="s">
        <v>1</v>
      </c>
      <c r="I40" s="75" t="s">
        <v>2</v>
      </c>
      <c r="J40" s="76" t="s">
        <v>3</v>
      </c>
      <c r="K40" s="75" t="s">
        <v>4</v>
      </c>
      <c r="L40" s="76" t="s">
        <v>5</v>
      </c>
      <c r="M40" s="75" t="s">
        <v>6</v>
      </c>
      <c r="N40" s="75" t="s">
        <v>7</v>
      </c>
      <c r="O40" s="75" t="s">
        <v>8</v>
      </c>
      <c r="P40" s="76" t="s">
        <v>9</v>
      </c>
      <c r="Q40" s="75" t="s">
        <v>10</v>
      </c>
      <c r="R40" s="75" t="s">
        <v>11</v>
      </c>
      <c r="S40" s="76" t="s">
        <v>12</v>
      </c>
      <c r="T40" s="77" t="s">
        <v>13</v>
      </c>
      <c r="U40" s="75" t="s">
        <v>14</v>
      </c>
      <c r="V40" s="76" t="s">
        <v>15</v>
      </c>
      <c r="W40" s="78" t="s">
        <v>16</v>
      </c>
      <c r="X40" s="78" t="s">
        <v>17</v>
      </c>
      <c r="Y40" s="76" t="s">
        <v>18</v>
      </c>
      <c r="Z40" s="78" t="s">
        <v>19</v>
      </c>
      <c r="AA40" s="78" t="s">
        <v>20</v>
      </c>
      <c r="AB40" s="78" t="s">
        <v>21</v>
      </c>
      <c r="AC40" s="79" t="s">
        <v>109</v>
      </c>
      <c r="AD40" s="80" t="s">
        <v>110</v>
      </c>
    </row>
    <row r="41" spans="1:30" ht="15.75" thickTop="1" x14ac:dyDescent="0.25">
      <c r="A41" s="165" t="s">
        <v>111</v>
      </c>
      <c r="B41" s="165"/>
      <c r="C41" s="165"/>
      <c r="D41" s="165"/>
      <c r="G41" s="81" t="str">
        <f t="shared" ref="G41" si="24">A24</f>
        <v>L3980-1</v>
      </c>
      <c r="H41" s="82">
        <f>$B$5</f>
        <v>67.599999999999994</v>
      </c>
      <c r="I41" s="82">
        <f>$C$5</f>
        <v>68.2</v>
      </c>
      <c r="J41" s="83">
        <f>$D$5</f>
        <v>0</v>
      </c>
      <c r="K41" s="82">
        <f t="shared" ref="K41:K48" si="25">I41/H41</f>
        <v>1.0088757396449706</v>
      </c>
      <c r="L41" s="144">
        <f t="shared" ref="L41:L49" si="26">K41/$H$17</f>
        <v>2.2894652104683212E-3</v>
      </c>
      <c r="M41" s="84">
        <f>$B$24</f>
        <v>1715</v>
      </c>
      <c r="N41" s="84">
        <f>$C$24</f>
        <v>1430.5</v>
      </c>
      <c r="O41" s="84">
        <f>$D$24</f>
        <v>1052.7</v>
      </c>
      <c r="P41" s="85">
        <f>$E$24</f>
        <v>0</v>
      </c>
      <c r="Q41" s="84">
        <f t="shared" ref="Q41:Q49" si="27">M41/O41</f>
        <v>1.6291441056331337</v>
      </c>
      <c r="R41" s="84">
        <f t="shared" ref="R41:R49" si="28">N41/O41</f>
        <v>1.3588866723662962</v>
      </c>
      <c r="S41" s="86">
        <f t="shared" ref="S41:S49" si="29">P41/O41</f>
        <v>0</v>
      </c>
      <c r="T41" s="87">
        <f>(Q41*0.005*($H$18))/0.5335</f>
        <v>7.8006534542452502E-2</v>
      </c>
      <c r="U41" s="87">
        <f>(R41*0.005*($H$18))/0.8217</f>
        <v>4.2245052994519944E-2</v>
      </c>
      <c r="V41" s="88">
        <f t="shared" ref="V41:V49" si="30">(S41*0.005*(100/20))/0.7126</f>
        <v>0</v>
      </c>
      <c r="W41" s="89">
        <f t="shared" ref="W41:W49" si="31">T41/U41</f>
        <v>1.8465247174046997</v>
      </c>
      <c r="X41" s="89">
        <f t="shared" ref="X41:X49" si="32">(T41+U41+V41)*10</f>
        <v>1.2025158753697245</v>
      </c>
      <c r="Y41" s="90">
        <f t="shared" ref="Y41:Y49" si="33">L41/X41</f>
        <v>1.9038960377669894E-3</v>
      </c>
      <c r="Z41" s="83">
        <f>(Y41*900000)</f>
        <v>1713.5064339902904</v>
      </c>
      <c r="AA41" s="91">
        <f t="shared" ref="AA41:AA49" si="34">(Z41*0.2125)+26.378</f>
        <v>390.49811722293668</v>
      </c>
      <c r="AB41" s="91">
        <f t="shared" ref="AB41:AB49" si="35">-0.000006*(AA41)^2 + 0.0266*(AA41) + 3.4677</f>
        <v>12.940017240802163</v>
      </c>
      <c r="AC41" s="92">
        <f t="shared" ref="AC41:AC49" si="36">ABS(Y41-$C$42)</f>
        <v>1.8890790149757352E-4</v>
      </c>
      <c r="AD41" s="93">
        <f t="shared" ref="AD41:AD49" si="37">ABS(AB41-$D$42)</f>
        <v>0.79955541921247075</v>
      </c>
    </row>
    <row r="42" spans="1:30" x14ac:dyDescent="0.25">
      <c r="A42" s="169" t="s">
        <v>112</v>
      </c>
      <c r="B42" s="169"/>
      <c r="C42" s="94">
        <f>MEDIAN(Y41:Y49)</f>
        <v>1.7149881362694159E-3</v>
      </c>
      <c r="D42" s="95">
        <f>MEDIAN(AB41:AB49)</f>
        <v>12.140461821589692</v>
      </c>
      <c r="G42" s="81" t="str">
        <f t="shared" ref="G42:G49" si="38">A26</f>
        <v>L3980-3</v>
      </c>
      <c r="H42" s="82">
        <f>$B$7</f>
        <v>65.2</v>
      </c>
      <c r="I42" s="82">
        <f>$C$7</f>
        <v>59.8</v>
      </c>
      <c r="J42" s="83">
        <f>$D$7</f>
        <v>0</v>
      </c>
      <c r="K42" s="82">
        <f t="shared" si="25"/>
        <v>0.91717791411042937</v>
      </c>
      <c r="L42" s="144">
        <f t="shared" si="26"/>
        <v>2.0813731995425709E-3</v>
      </c>
      <c r="M42" s="84">
        <f>$B$26</f>
        <v>1347.2</v>
      </c>
      <c r="N42" s="84">
        <f>$C$26</f>
        <v>1129.5</v>
      </c>
      <c r="O42" s="84">
        <f>$D$26</f>
        <v>863.3</v>
      </c>
      <c r="P42" s="85">
        <f>$E$26</f>
        <v>0</v>
      </c>
      <c r="Q42" s="84">
        <f t="shared" si="27"/>
        <v>1.5605235723387005</v>
      </c>
      <c r="R42" s="84">
        <f t="shared" si="28"/>
        <v>1.3083516738097998</v>
      </c>
      <c r="S42" s="86">
        <f t="shared" si="29"/>
        <v>0</v>
      </c>
      <c r="T42" s="87">
        <f t="shared" ref="T42:T49" si="39">(Q42*0.005*($H$18))/0.5335</f>
        <v>7.4720852212543779E-2</v>
      </c>
      <c r="U42" s="87">
        <f t="shared" ref="U42:U49" si="40">(R42*0.005*($H$18))/0.8217</f>
        <v>4.0674021549800821E-2</v>
      </c>
      <c r="V42" s="88">
        <f t="shared" si="30"/>
        <v>0</v>
      </c>
      <c r="W42" s="89">
        <f t="shared" si="31"/>
        <v>1.8370657575882039</v>
      </c>
      <c r="X42" s="89">
        <f t="shared" si="32"/>
        <v>1.1539487376234461</v>
      </c>
      <c r="Y42" s="88">
        <f t="shared" si="33"/>
        <v>1.8036964136111909E-3</v>
      </c>
      <c r="Z42" s="83">
        <f t="shared" ref="Z42:Z49" si="41">(Y42*900000)</f>
        <v>1623.3267722500718</v>
      </c>
      <c r="AA42" s="91">
        <f t="shared" si="34"/>
        <v>371.33493910314024</v>
      </c>
      <c r="AB42" s="91">
        <f t="shared" si="35"/>
        <v>12.517871558151132</v>
      </c>
      <c r="AC42" s="92">
        <f t="shared" si="36"/>
        <v>8.8708277341775039E-5</v>
      </c>
      <c r="AD42" s="93">
        <f t="shared" si="37"/>
        <v>0.3774097365614395</v>
      </c>
    </row>
    <row r="43" spans="1:30" x14ac:dyDescent="0.25">
      <c r="A43" s="169" t="s">
        <v>113</v>
      </c>
      <c r="B43" s="169"/>
      <c r="C43" s="94">
        <f>MEDIAN(AC41:AC49)</f>
        <v>8.8708277341775039E-5</v>
      </c>
      <c r="D43" s="95">
        <f>MEDIAN(AD41:AD49)</f>
        <v>0.3774097365614395</v>
      </c>
      <c r="G43" s="81" t="str">
        <f t="shared" si="38"/>
        <v>L3980-4</v>
      </c>
      <c r="H43" s="82">
        <f>$B$8</f>
        <v>66.900000000000006</v>
      </c>
      <c r="I43" s="82">
        <f>$C$8</f>
        <v>54.2</v>
      </c>
      <c r="J43" s="83">
        <f>$D$8</f>
        <v>0</v>
      </c>
      <c r="K43" s="82">
        <f t="shared" si="25"/>
        <v>0.81016442451420023</v>
      </c>
      <c r="L43" s="144">
        <f t="shared" si="26"/>
        <v>1.8385249954935782E-3</v>
      </c>
      <c r="M43" s="84">
        <f>$B$27</f>
        <v>1669.4</v>
      </c>
      <c r="N43" s="84">
        <f>$C$27</f>
        <v>1395.7</v>
      </c>
      <c r="O43" s="84">
        <f>$D$27</f>
        <v>1063.0999999999999</v>
      </c>
      <c r="P43" s="85">
        <f>$E$27</f>
        <v>0</v>
      </c>
      <c r="Q43" s="84">
        <f t="shared" si="27"/>
        <v>1.5703132348791273</v>
      </c>
      <c r="R43" s="84">
        <f t="shared" si="28"/>
        <v>1.3128586210140158</v>
      </c>
      <c r="S43" s="86">
        <f t="shared" si="29"/>
        <v>0</v>
      </c>
      <c r="T43" s="87">
        <f>(Q43*0.005*($H$18))/0.5335</f>
        <v>7.5189599971860019E-2</v>
      </c>
      <c r="U43" s="87">
        <f>(R43*0.005*($H$18))/0.8217</f>
        <v>4.0814133471830397E-2</v>
      </c>
      <c r="V43" s="88">
        <f t="shared" si="30"/>
        <v>0</v>
      </c>
      <c r="W43" s="89">
        <f t="shared" si="31"/>
        <v>1.8422441829802734</v>
      </c>
      <c r="X43" s="89">
        <f t="shared" si="32"/>
        <v>1.1600373344369042</v>
      </c>
      <c r="Y43" s="88">
        <f t="shared" si="33"/>
        <v>1.5848843316633597E-3</v>
      </c>
      <c r="Z43" s="83">
        <f t="shared" si="41"/>
        <v>1426.3958984970238</v>
      </c>
      <c r="AA43" s="91">
        <f t="shared" si="34"/>
        <v>329.48712843061753</v>
      </c>
      <c r="AB43" s="91">
        <f t="shared" si="35"/>
        <v>11.5806870094457</v>
      </c>
      <c r="AC43" s="92">
        <f t="shared" si="36"/>
        <v>1.3010380460605616E-4</v>
      </c>
      <c r="AD43" s="93">
        <f t="shared" si="37"/>
        <v>0.55977481214399205</v>
      </c>
    </row>
    <row r="44" spans="1:30" x14ac:dyDescent="0.25">
      <c r="A44" s="169" t="s">
        <v>114</v>
      </c>
      <c r="B44" s="169"/>
      <c r="C44" s="94">
        <f>C43*1.483</f>
        <v>1.315543752978524E-4</v>
      </c>
      <c r="D44" s="95">
        <f>D43*1.483</f>
        <v>0.55969863932061481</v>
      </c>
      <c r="G44" s="81" t="str">
        <f t="shared" si="38"/>
        <v>L3980-5</v>
      </c>
      <c r="H44" s="82">
        <f>$B$9</f>
        <v>65.599999999999994</v>
      </c>
      <c r="I44" s="82">
        <f>$C$9</f>
        <v>63.6</v>
      </c>
      <c r="J44" s="83">
        <f>$D$9</f>
        <v>0</v>
      </c>
      <c r="K44" s="82">
        <f t="shared" si="25"/>
        <v>0.9695121951219513</v>
      </c>
      <c r="L44" s="144">
        <f t="shared" si="26"/>
        <v>2.2001366021920559E-3</v>
      </c>
      <c r="M44" s="84">
        <f>$B$28</f>
        <v>1177.4000000000001</v>
      </c>
      <c r="N44" s="84">
        <f>$C$28</f>
        <v>1000.1</v>
      </c>
      <c r="O44" s="84">
        <f>$D$28</f>
        <v>681.8</v>
      </c>
      <c r="P44" s="85">
        <f>$E$28</f>
        <v>0</v>
      </c>
      <c r="Q44" s="84">
        <f t="shared" si="27"/>
        <v>1.7268993839835731</v>
      </c>
      <c r="R44" s="84">
        <f t="shared" si="28"/>
        <v>1.4668524493986508</v>
      </c>
      <c r="S44" s="86">
        <f t="shared" si="29"/>
        <v>0</v>
      </c>
      <c r="T44" s="87">
        <f t="shared" si="39"/>
        <v>8.2687244168435578E-2</v>
      </c>
      <c r="U44" s="87">
        <f t="shared" si="40"/>
        <v>4.5601491809527245E-2</v>
      </c>
      <c r="V44" s="88">
        <f t="shared" si="30"/>
        <v>0</v>
      </c>
      <c r="W44" s="89">
        <f t="shared" si="31"/>
        <v>1.8132574371428838</v>
      </c>
      <c r="X44" s="89">
        <f t="shared" si="32"/>
        <v>1.282887359779628</v>
      </c>
      <c r="Y44" s="88">
        <f t="shared" si="33"/>
        <v>1.7149881362694159E-3</v>
      </c>
      <c r="Z44" s="83">
        <f t="shared" si="41"/>
        <v>1543.4893226424742</v>
      </c>
      <c r="AA44" s="91">
        <f t="shared" si="34"/>
        <v>354.36948106152573</v>
      </c>
      <c r="AB44" s="91">
        <f t="shared" si="35"/>
        <v>12.140461821589692</v>
      </c>
      <c r="AC44" s="92">
        <f t="shared" si="36"/>
        <v>0</v>
      </c>
      <c r="AD44" s="93">
        <f t="shared" si="37"/>
        <v>0</v>
      </c>
    </row>
    <row r="45" spans="1:30" x14ac:dyDescent="0.25">
      <c r="A45" s="169" t="s">
        <v>115</v>
      </c>
      <c r="B45" s="169"/>
      <c r="C45" s="96">
        <f>COUNT(Y41:Y49)</f>
        <v>9</v>
      </c>
      <c r="D45" s="97">
        <f>COUNT(AB41:AB49)</f>
        <v>9</v>
      </c>
      <c r="G45" s="81" t="str">
        <f t="shared" si="38"/>
        <v>L3980-6</v>
      </c>
      <c r="H45" s="82">
        <f>$B$10</f>
        <v>62.7</v>
      </c>
      <c r="I45" s="82">
        <f>$C$10</f>
        <v>53.5</v>
      </c>
      <c r="J45" s="83">
        <f>$D$10</f>
        <v>0</v>
      </c>
      <c r="K45" s="82">
        <f t="shared" si="25"/>
        <v>0.85326953748006373</v>
      </c>
      <c r="L45" s="144">
        <f t="shared" si="26"/>
        <v>1.9363444321700714E-3</v>
      </c>
      <c r="M45" s="84">
        <f>$B$29</f>
        <v>818.8</v>
      </c>
      <c r="N45" s="84">
        <f>$C$29</f>
        <v>660.8</v>
      </c>
      <c r="O45" s="84">
        <f>$D$29</f>
        <v>503.2</v>
      </c>
      <c r="P45" s="85">
        <f>$E$29</f>
        <v>0</v>
      </c>
      <c r="Q45" s="84">
        <f t="shared" si="27"/>
        <v>1.6271860095389508</v>
      </c>
      <c r="R45" s="84">
        <f t="shared" si="28"/>
        <v>1.313195548489666</v>
      </c>
      <c r="S45" s="86">
        <f t="shared" si="29"/>
        <v>0</v>
      </c>
      <c r="T45" s="87">
        <f t="shared" si="39"/>
        <v>7.791277715777413E-2</v>
      </c>
      <c r="U45" s="87">
        <f t="shared" si="40"/>
        <v>4.0824607869257047E-2</v>
      </c>
      <c r="V45" s="88">
        <f t="shared" si="30"/>
        <v>0</v>
      </c>
      <c r="W45" s="89">
        <f t="shared" si="31"/>
        <v>1.9084758243678395</v>
      </c>
      <c r="X45" s="89">
        <f t="shared" si="32"/>
        <v>1.1873738502703119</v>
      </c>
      <c r="Y45" s="88">
        <f t="shared" si="33"/>
        <v>1.6307790774820015E-3</v>
      </c>
      <c r="Z45" s="83">
        <f t="shared" si="41"/>
        <v>1467.7011697338014</v>
      </c>
      <c r="AA45" s="91">
        <f t="shared" si="34"/>
        <v>338.26449856843277</v>
      </c>
      <c r="AB45" s="91">
        <f t="shared" si="35"/>
        <v>11.77899843596979</v>
      </c>
      <c r="AC45" s="92">
        <f t="shared" si="36"/>
        <v>8.420905878741441E-5</v>
      </c>
      <c r="AD45" s="93">
        <f t="shared" si="37"/>
        <v>0.36146338561990277</v>
      </c>
    </row>
    <row r="46" spans="1:30" ht="15" customHeight="1" x14ac:dyDescent="0.25">
      <c r="A46" s="170" t="s">
        <v>116</v>
      </c>
      <c r="B46" s="170"/>
      <c r="C46" s="94">
        <f>_xlfn.CONFIDENCE.NORM(0.05,C44,C45)</f>
        <v>8.5947279197485466E-5</v>
      </c>
      <c r="D46" s="95">
        <f>_xlfn.CONFIDENCE.NORM(0.05,D44,D45)</f>
        <v>0.36566305842149283</v>
      </c>
      <c r="G46" s="81" t="str">
        <f t="shared" si="38"/>
        <v>L3980-7</v>
      </c>
      <c r="H46" s="82">
        <f>$B$11</f>
        <v>66.900000000000006</v>
      </c>
      <c r="I46" s="82">
        <f>$C$11</f>
        <v>58.1</v>
      </c>
      <c r="J46" s="83">
        <f>$D$11</f>
        <v>0</v>
      </c>
      <c r="K46" s="82">
        <f t="shared" si="25"/>
        <v>0.86846038863976083</v>
      </c>
      <c r="L46" s="144">
        <f t="shared" si="26"/>
        <v>1.9708173844682087E-3</v>
      </c>
      <c r="M46" s="84">
        <f>$B$30</f>
        <v>1121.5</v>
      </c>
      <c r="N46" s="84">
        <f>$C$30</f>
        <v>893.8</v>
      </c>
      <c r="O46" s="84">
        <f>$D$30</f>
        <v>702.7</v>
      </c>
      <c r="P46" s="85">
        <f>$E$30</f>
        <v>0</v>
      </c>
      <c r="Q46" s="84">
        <f t="shared" si="27"/>
        <v>1.5959869076419524</v>
      </c>
      <c r="R46" s="84">
        <f t="shared" si="28"/>
        <v>1.2719510459655612</v>
      </c>
      <c r="S46" s="86">
        <f t="shared" si="29"/>
        <v>0</v>
      </c>
      <c r="T46" s="87">
        <f t="shared" si="39"/>
        <v>7.6418904509303998E-2</v>
      </c>
      <c r="U46" s="87">
        <f t="shared" si="40"/>
        <v>3.9542399256651165E-2</v>
      </c>
      <c r="V46" s="88">
        <f t="shared" si="30"/>
        <v>0</v>
      </c>
      <c r="W46" s="89">
        <f t="shared" si="31"/>
        <v>1.9325813796301214</v>
      </c>
      <c r="X46" s="89">
        <f t="shared" si="32"/>
        <v>1.1596130376595517</v>
      </c>
      <c r="Y46" s="88">
        <f t="shared" si="33"/>
        <v>1.6995474528692016E-3</v>
      </c>
      <c r="Z46" s="83">
        <f t="shared" si="41"/>
        <v>1529.5927075822815</v>
      </c>
      <c r="AA46" s="91">
        <f t="shared" si="34"/>
        <v>351.41645036123481</v>
      </c>
      <c r="AB46" s="91">
        <f t="shared" si="35"/>
        <v>12.074416450101904</v>
      </c>
      <c r="AC46" s="92">
        <f t="shared" si="36"/>
        <v>1.5440683400214268E-5</v>
      </c>
      <c r="AD46" s="93">
        <f t="shared" si="37"/>
        <v>6.6045371487788884E-2</v>
      </c>
    </row>
    <row r="47" spans="1:30" x14ac:dyDescent="0.25">
      <c r="G47" s="81" t="str">
        <f t="shared" si="38"/>
        <v>L3980-8</v>
      </c>
      <c r="H47" s="82">
        <f>$B$12</f>
        <v>67.3</v>
      </c>
      <c r="I47" s="82">
        <f>$C$12</f>
        <v>62.4</v>
      </c>
      <c r="J47" s="83">
        <f>$D$12</f>
        <v>0</v>
      </c>
      <c r="K47" s="82">
        <f t="shared" si="25"/>
        <v>0.92719167904903421</v>
      </c>
      <c r="L47" s="144">
        <f t="shared" si="26"/>
        <v>2.1040976695162576E-3</v>
      </c>
      <c r="M47" s="84">
        <f>$B$31</f>
        <v>1365.6</v>
      </c>
      <c r="N47" s="84">
        <f>$C$31</f>
        <v>1098.9000000000001</v>
      </c>
      <c r="O47" s="84">
        <f>$D$31</f>
        <v>785.7</v>
      </c>
      <c r="P47" s="85">
        <f>$E$31</f>
        <v>0</v>
      </c>
      <c r="Q47" s="84">
        <f t="shared" si="27"/>
        <v>1.7380679648720885</v>
      </c>
      <c r="R47" s="84">
        <f t="shared" si="28"/>
        <v>1.3986254295532647</v>
      </c>
      <c r="S47" s="86">
        <f t="shared" si="29"/>
        <v>0</v>
      </c>
      <c r="T47" s="87">
        <f t="shared" si="39"/>
        <v>8.3222017174615748E-2</v>
      </c>
      <c r="U47" s="87">
        <f t="shared" si="40"/>
        <v>4.3480451013676702E-2</v>
      </c>
      <c r="V47" s="88">
        <f t="shared" si="30"/>
        <v>0</v>
      </c>
      <c r="W47" s="89">
        <f t="shared" si="31"/>
        <v>1.9140099799893613</v>
      </c>
      <c r="X47" s="89">
        <f t="shared" si="32"/>
        <v>1.2670246818829245</v>
      </c>
      <c r="Y47" s="88">
        <f t="shared" si="33"/>
        <v>1.6606603640817474E-3</v>
      </c>
      <c r="Z47" s="83">
        <f t="shared" si="41"/>
        <v>1494.5943276735727</v>
      </c>
      <c r="AA47" s="91">
        <f t="shared" si="34"/>
        <v>343.97929463063417</v>
      </c>
      <c r="AB47" s="91">
        <f t="shared" si="35"/>
        <v>11.907618706367337</v>
      </c>
      <c r="AC47" s="92">
        <f t="shared" si="36"/>
        <v>5.4327772187668473E-5</v>
      </c>
      <c r="AD47" s="93">
        <f t="shared" si="37"/>
        <v>0.23284311522235512</v>
      </c>
    </row>
    <row r="48" spans="1:30" x14ac:dyDescent="0.25">
      <c r="A48" s="165" t="s">
        <v>117</v>
      </c>
      <c r="B48" s="165"/>
      <c r="C48" s="165"/>
      <c r="D48" s="165"/>
      <c r="G48" s="81" t="str">
        <f t="shared" si="38"/>
        <v>L3980-9</v>
      </c>
      <c r="H48" s="82">
        <f>$B$13</f>
        <v>67.2</v>
      </c>
      <c r="I48" s="82">
        <f>$C$13</f>
        <v>65.8</v>
      </c>
      <c r="J48" s="83">
        <f>$D$13</f>
        <v>0</v>
      </c>
      <c r="K48" s="82">
        <f t="shared" si="25"/>
        <v>0.97916666666666663</v>
      </c>
      <c r="L48" s="144">
        <f t="shared" si="26"/>
        <v>2.2220457192998378E-3</v>
      </c>
      <c r="M48" s="84">
        <f>$B$32</f>
        <v>884.6</v>
      </c>
      <c r="N48" s="84">
        <f>$C$32</f>
        <v>723.2</v>
      </c>
      <c r="O48" s="84">
        <f>$D$32</f>
        <v>632.6</v>
      </c>
      <c r="P48" s="85">
        <f>$E$32</f>
        <v>0</v>
      </c>
      <c r="Q48" s="84">
        <f t="shared" si="27"/>
        <v>1.3983559911476446</v>
      </c>
      <c r="R48" s="84">
        <f t="shared" si="28"/>
        <v>1.1432184634840341</v>
      </c>
      <c r="S48" s="86">
        <f t="shared" si="29"/>
        <v>0</v>
      </c>
      <c r="T48" s="87">
        <f>(Q48*0.005*($H$18))/0.5335</f>
        <v>6.6955958376507183E-2</v>
      </c>
      <c r="U48" s="87">
        <f>(R48*0.005*($H$18))/0.8217</f>
        <v>3.5540362236460572E-2</v>
      </c>
      <c r="V48" s="88">
        <f t="shared" si="30"/>
        <v>0</v>
      </c>
      <c r="W48" s="89">
        <f t="shared" si="31"/>
        <v>1.8839413602773469</v>
      </c>
      <c r="X48" s="89">
        <f t="shared" si="32"/>
        <v>1.0249632061296776</v>
      </c>
      <c r="Y48" s="88">
        <f t="shared" si="33"/>
        <v>2.167927303156974E-3</v>
      </c>
      <c r="Z48" s="83">
        <f t="shared" si="41"/>
        <v>1951.1345728412766</v>
      </c>
      <c r="AA48" s="91">
        <f t="shared" si="34"/>
        <v>440.99409672877124</v>
      </c>
      <c r="AB48" s="91">
        <f t="shared" si="35"/>
        <v>14.031288212887564</v>
      </c>
      <c r="AC48" s="92">
        <f t="shared" si="36"/>
        <v>4.529391668875581E-4</v>
      </c>
      <c r="AD48" s="93">
        <f t="shared" si="37"/>
        <v>1.8908263912978711</v>
      </c>
    </row>
    <row r="49" spans="1:30" x14ac:dyDescent="0.25">
      <c r="A49" s="169" t="s">
        <v>22</v>
      </c>
      <c r="B49" s="169"/>
      <c r="C49" s="94">
        <f>AVERAGE(Y41:Y49)</f>
        <v>1.8185620518359129E-3</v>
      </c>
      <c r="D49" s="95">
        <f>AVERAGE(AB41:AB49)</f>
        <v>12.570653593836385</v>
      </c>
      <c r="G49" s="81" t="str">
        <f t="shared" si="38"/>
        <v>L3980-10</v>
      </c>
      <c r="H49" s="82">
        <f>$B$14</f>
        <v>50.2</v>
      </c>
      <c r="I49" s="98">
        <f>$C$14</f>
        <v>59.6</v>
      </c>
      <c r="J49" s="83">
        <f>$D$14</f>
        <v>0</v>
      </c>
      <c r="K49" s="82">
        <f>I49/H49</f>
        <v>1.1872509960159363</v>
      </c>
      <c r="L49" s="144">
        <f t="shared" si="26"/>
        <v>2.6942563337174607E-3</v>
      </c>
      <c r="M49" s="84">
        <f>$B$33</f>
        <v>734.7</v>
      </c>
      <c r="N49" s="84">
        <f>$C$33</f>
        <v>613</v>
      </c>
      <c r="O49" s="84">
        <f>$D$33</f>
        <v>443</v>
      </c>
      <c r="P49" s="85">
        <f>$E$33</f>
        <v>0</v>
      </c>
      <c r="Q49" s="84">
        <f t="shared" si="27"/>
        <v>1.6584650112866819</v>
      </c>
      <c r="R49" s="84">
        <f t="shared" si="28"/>
        <v>1.3837471783295712</v>
      </c>
      <c r="S49" s="86">
        <f t="shared" si="29"/>
        <v>0</v>
      </c>
      <c r="T49" s="87">
        <f t="shared" si="39"/>
        <v>7.9410475563858093E-2</v>
      </c>
      <c r="U49" s="87">
        <f t="shared" si="40"/>
        <v>4.3017916113458558E-2</v>
      </c>
      <c r="V49" s="88">
        <f t="shared" si="30"/>
        <v>0</v>
      </c>
      <c r="W49" s="89">
        <f t="shared" si="31"/>
        <v>1.8459861085417335</v>
      </c>
      <c r="X49" s="89">
        <f t="shared" si="32"/>
        <v>1.2242839167731665</v>
      </c>
      <c r="Y49" s="88">
        <f t="shared" si="33"/>
        <v>2.2006793496223381E-3</v>
      </c>
      <c r="Z49" s="83">
        <f t="shared" si="41"/>
        <v>1980.6114146601044</v>
      </c>
      <c r="AA49" s="91">
        <f t="shared" si="34"/>
        <v>447.25792561527214</v>
      </c>
      <c r="AB49" s="91">
        <f t="shared" si="35"/>
        <v>14.164522909212181</v>
      </c>
      <c r="AC49" s="92">
        <f t="shared" si="36"/>
        <v>4.8569121335292225E-4</v>
      </c>
      <c r="AD49" s="93">
        <f t="shared" si="37"/>
        <v>2.0240610876224885</v>
      </c>
    </row>
    <row r="50" spans="1:30" ht="15.75" thickBot="1" x14ac:dyDescent="0.3">
      <c r="A50" s="169" t="s">
        <v>23</v>
      </c>
      <c r="B50" s="169"/>
      <c r="C50" s="94">
        <f>STDEV(Y41:Y49)</f>
        <v>2.2783362366093541E-4</v>
      </c>
      <c r="D50" s="95">
        <f>STDEV(AB41:AB49)</f>
        <v>0.95464467111962481</v>
      </c>
      <c r="G50" s="74"/>
      <c r="H50" s="75"/>
      <c r="I50" s="75"/>
      <c r="J50" s="76"/>
      <c r="K50" s="78"/>
      <c r="L50" s="145"/>
      <c r="M50" s="100"/>
      <c r="N50" s="100"/>
      <c r="O50" s="100"/>
      <c r="P50" s="101"/>
      <c r="Q50" s="100"/>
      <c r="R50" s="100"/>
      <c r="S50" s="102"/>
      <c r="T50" s="75"/>
      <c r="U50" s="75"/>
      <c r="V50" s="76"/>
      <c r="W50" s="78"/>
      <c r="X50" s="78"/>
      <c r="Y50" s="76"/>
      <c r="Z50" s="103"/>
      <c r="AA50" s="103"/>
      <c r="AB50" s="103"/>
      <c r="AC50" s="104"/>
      <c r="AD50" s="105"/>
    </row>
    <row r="51" spans="1:30" ht="15.75" thickTop="1" x14ac:dyDescent="0.25">
      <c r="A51" s="169" t="s">
        <v>24</v>
      </c>
      <c r="B51" s="169"/>
      <c r="C51" s="99">
        <f>(C50/C49)*100</f>
        <v>12.528229291429898</v>
      </c>
      <c r="D51" s="95">
        <f>(D50/D49)*100</f>
        <v>7.5942325830035129</v>
      </c>
      <c r="G51" s="106" t="s">
        <v>106</v>
      </c>
      <c r="H51" s="87"/>
      <c r="I51" s="87"/>
      <c r="J51" s="88"/>
      <c r="K51" s="89"/>
      <c r="L51" s="146"/>
      <c r="M51" s="84"/>
      <c r="N51" s="84"/>
      <c r="O51" s="84"/>
      <c r="P51" s="85"/>
      <c r="Q51" s="84"/>
      <c r="R51" s="84"/>
      <c r="S51" s="86"/>
      <c r="T51" s="87"/>
      <c r="U51" s="87"/>
      <c r="V51" s="88"/>
      <c r="W51" s="89"/>
      <c r="X51" s="89"/>
      <c r="Y51" s="88"/>
      <c r="Z51" s="91"/>
      <c r="AA51" s="91"/>
      <c r="AB51" s="91"/>
      <c r="AC51" s="92"/>
      <c r="AD51" s="107"/>
    </row>
    <row r="52" spans="1:30" x14ac:dyDescent="0.25">
      <c r="A52" s="169" t="s">
        <v>115</v>
      </c>
      <c r="B52" s="169"/>
      <c r="C52" s="96">
        <f>COUNT(Y41:Y49)</f>
        <v>9</v>
      </c>
      <c r="D52" s="97">
        <f>COUNT(AB41:AB49)</f>
        <v>9</v>
      </c>
      <c r="G52" s="106" t="s">
        <v>22</v>
      </c>
      <c r="H52" s="82">
        <f>AVERAGE(H41:H49)</f>
        <v>64.400000000000006</v>
      </c>
      <c r="I52" s="82">
        <f>AVERAGE(I41:I48)</f>
        <v>60.699999999999996</v>
      </c>
      <c r="J52" s="83">
        <f>AVERAGE(J41:J44)</f>
        <v>0</v>
      </c>
      <c r="K52" s="108">
        <f t="shared" ref="K52:AD52" si="42">AVERAGE(K41:K49)</f>
        <v>0.94678550458255706</v>
      </c>
      <c r="L52" s="110">
        <f t="shared" si="42"/>
        <v>2.1485623940964852E-3</v>
      </c>
      <c r="M52" s="82">
        <f t="shared" si="42"/>
        <v>1203.8000000000002</v>
      </c>
      <c r="N52" s="82">
        <f t="shared" si="42"/>
        <v>993.94444444444468</v>
      </c>
      <c r="O52" s="82">
        <f t="shared" si="42"/>
        <v>747.56666666666661</v>
      </c>
      <c r="P52" s="83">
        <f t="shared" si="42"/>
        <v>0</v>
      </c>
      <c r="Q52" s="82">
        <f t="shared" si="42"/>
        <v>1.6116602423690949</v>
      </c>
      <c r="R52" s="82">
        <f t="shared" si="42"/>
        <v>1.3286318980456511</v>
      </c>
      <c r="S52" s="109">
        <f t="shared" si="42"/>
        <v>0</v>
      </c>
      <c r="T52" s="82">
        <f t="shared" si="42"/>
        <v>7.716937374192788E-2</v>
      </c>
      <c r="U52" s="82">
        <f t="shared" si="42"/>
        <v>4.1304492923909163E-2</v>
      </c>
      <c r="V52" s="109">
        <f t="shared" si="42"/>
        <v>0</v>
      </c>
      <c r="W52" s="91">
        <f t="shared" si="42"/>
        <v>1.869342971991385</v>
      </c>
      <c r="X52" s="91">
        <f t="shared" si="42"/>
        <v>1.1847386666583708</v>
      </c>
      <c r="Y52" s="110">
        <f t="shared" si="42"/>
        <v>1.8185620518359129E-3</v>
      </c>
      <c r="Z52" s="91">
        <f t="shared" si="42"/>
        <v>1636.705846652322</v>
      </c>
      <c r="AA52" s="91">
        <f t="shared" si="42"/>
        <v>374.17799241361837</v>
      </c>
      <c r="AB52" s="91">
        <f t="shared" si="42"/>
        <v>12.570653593836385</v>
      </c>
      <c r="AC52" s="111">
        <f t="shared" si="42"/>
        <v>1.6670309756235357E-4</v>
      </c>
      <c r="AD52" s="111">
        <f t="shared" si="42"/>
        <v>0.70133103546314546</v>
      </c>
    </row>
    <row r="53" spans="1:30" ht="17.25" customHeight="1" x14ac:dyDescent="0.25">
      <c r="A53" s="170" t="s">
        <v>116</v>
      </c>
      <c r="B53" s="170"/>
      <c r="C53" s="94">
        <f>_xlfn.CONFIDENCE.NORM(0.05,C50,C52)</f>
        <v>1.4884856561422867E-4</v>
      </c>
      <c r="D53" s="95">
        <f>_xlfn.CONFIDENCE.NORM(0.05,D50,D52)</f>
        <v>0.62368972447584958</v>
      </c>
      <c r="G53" s="106" t="s">
        <v>23</v>
      </c>
      <c r="H53" s="82">
        <f>STDEV(H41:H49)</f>
        <v>5.5407580708780264</v>
      </c>
      <c r="I53" s="82">
        <f>STDEV(I41:I48)</f>
        <v>5.2809631156230799</v>
      </c>
      <c r="J53" s="83">
        <f>STDEV(J41:J44)</f>
        <v>0</v>
      </c>
      <c r="K53" s="91">
        <f t="shared" ref="K53:AD53" si="43">STDEV(K41:K49)</f>
        <v>0.11070783554214164</v>
      </c>
      <c r="L53" s="146">
        <f t="shared" si="43"/>
        <v>2.5123186933722626E-4</v>
      </c>
      <c r="M53" s="82">
        <f t="shared" si="43"/>
        <v>353.99334386397697</v>
      </c>
      <c r="N53" s="82">
        <f t="shared" si="43"/>
        <v>300.17755208838889</v>
      </c>
      <c r="O53" s="82">
        <f t="shared" si="43"/>
        <v>217.81515098817175</v>
      </c>
      <c r="P53" s="83">
        <f t="shared" si="43"/>
        <v>0</v>
      </c>
      <c r="Q53" s="82">
        <f t="shared" si="43"/>
        <v>0.10128257774877794</v>
      </c>
      <c r="R53" s="82">
        <f t="shared" si="43"/>
        <v>9.1136083769445098E-2</v>
      </c>
      <c r="S53" s="109">
        <f t="shared" si="43"/>
        <v>0</v>
      </c>
      <c r="T53" s="82">
        <f t="shared" si="43"/>
        <v>4.8496034650281784E-3</v>
      </c>
      <c r="U53" s="82">
        <f t="shared" si="43"/>
        <v>2.8332375074728916E-3</v>
      </c>
      <c r="V53" s="109">
        <f t="shared" si="43"/>
        <v>0</v>
      </c>
      <c r="W53" s="91">
        <f t="shared" si="43"/>
        <v>4.1422664157390827E-2</v>
      </c>
      <c r="X53" s="91">
        <f t="shared" si="43"/>
        <v>7.5835863032486878E-2</v>
      </c>
      <c r="Y53" s="109">
        <f t="shared" si="43"/>
        <v>2.2783362366093541E-4</v>
      </c>
      <c r="Z53" s="91">
        <f t="shared" si="43"/>
        <v>205.05026129484133</v>
      </c>
      <c r="AA53" s="91">
        <f t="shared" si="43"/>
        <v>43.57318052515356</v>
      </c>
      <c r="AB53" s="91">
        <f t="shared" si="43"/>
        <v>0.95464467111962481</v>
      </c>
      <c r="AC53" s="112">
        <f t="shared" si="43"/>
        <v>1.8086734773163624E-4</v>
      </c>
      <c r="AD53" s="112">
        <f t="shared" si="43"/>
        <v>0.7524600688094063</v>
      </c>
    </row>
    <row r="54" spans="1:30" x14ac:dyDescent="0.25">
      <c r="G54" s="106" t="s">
        <v>24</v>
      </c>
      <c r="H54" s="82">
        <f t="shared" ref="H54:AD54" si="44">(H53/H52)*100</f>
        <v>8.6036616007422761</v>
      </c>
      <c r="I54" s="82">
        <f t="shared" si="44"/>
        <v>8.700103979609688</v>
      </c>
      <c r="J54" s="83" t="e">
        <f t="shared" si="44"/>
        <v>#DIV/0!</v>
      </c>
      <c r="K54" s="113">
        <f t="shared" si="44"/>
        <v>11.693021809723771</v>
      </c>
      <c r="L54" s="91">
        <f t="shared" si="44"/>
        <v>11.69302180972382</v>
      </c>
      <c r="M54" s="82">
        <f t="shared" si="44"/>
        <v>29.406325291907038</v>
      </c>
      <c r="N54" s="82">
        <f t="shared" si="44"/>
        <v>30.200636843055161</v>
      </c>
      <c r="O54" s="82">
        <f t="shared" si="44"/>
        <v>29.136552056205257</v>
      </c>
      <c r="P54" s="83" t="e">
        <f t="shared" si="44"/>
        <v>#DIV/0!</v>
      </c>
      <c r="Q54" s="82">
        <f t="shared" si="44"/>
        <v>6.2843628629751027</v>
      </c>
      <c r="R54" s="82">
        <f t="shared" si="44"/>
        <v>6.8593930270304044</v>
      </c>
      <c r="S54" s="109" t="e">
        <f t="shared" si="44"/>
        <v>#DIV/0!</v>
      </c>
      <c r="T54" s="82">
        <f t="shared" si="44"/>
        <v>6.2843628629751054</v>
      </c>
      <c r="U54" s="82">
        <f t="shared" si="44"/>
        <v>6.8593930270304044</v>
      </c>
      <c r="V54" s="109" t="e">
        <f t="shared" si="44"/>
        <v>#DIV/0!</v>
      </c>
      <c r="W54" s="91">
        <f t="shared" si="44"/>
        <v>2.2158942889577848</v>
      </c>
      <c r="X54" s="91">
        <f t="shared" si="44"/>
        <v>6.4010625437242341</v>
      </c>
      <c r="Y54" s="109">
        <f t="shared" si="44"/>
        <v>12.528229291429898</v>
      </c>
      <c r="Z54" s="91">
        <f t="shared" si="44"/>
        <v>12.528229291429863</v>
      </c>
      <c r="AA54" s="91">
        <f t="shared" si="44"/>
        <v>11.645040972101729</v>
      </c>
      <c r="AB54" s="91">
        <f t="shared" si="44"/>
        <v>7.5942325830035129</v>
      </c>
      <c r="AC54" s="114">
        <f t="shared" si="44"/>
        <v>108.49669284878445</v>
      </c>
      <c r="AD54" s="114">
        <f t="shared" si="44"/>
        <v>107.29028529480323</v>
      </c>
    </row>
    <row r="57" spans="1:30" x14ac:dyDescent="0.25">
      <c r="G57" s="174" t="s">
        <v>153</v>
      </c>
    </row>
    <row r="58" spans="1:30" ht="15.75" thickBot="1" x14ac:dyDescent="0.3">
      <c r="A58" t="s">
        <v>118</v>
      </c>
      <c r="C58" s="72" t="s">
        <v>107</v>
      </c>
      <c r="D58" s="73" t="s">
        <v>108</v>
      </c>
      <c r="G58" s="115" t="s">
        <v>0</v>
      </c>
      <c r="H58" s="116" t="s">
        <v>1</v>
      </c>
      <c r="I58" s="116" t="s">
        <v>2</v>
      </c>
      <c r="J58" s="117" t="s">
        <v>3</v>
      </c>
      <c r="K58" s="116" t="s">
        <v>4</v>
      </c>
      <c r="L58" s="117" t="s">
        <v>77</v>
      </c>
      <c r="M58" s="116" t="s">
        <v>6</v>
      </c>
      <c r="N58" s="116" t="s">
        <v>7</v>
      </c>
      <c r="O58" s="116" t="s">
        <v>8</v>
      </c>
      <c r="P58" s="117" t="s">
        <v>9</v>
      </c>
      <c r="Q58" s="116" t="s">
        <v>10</v>
      </c>
      <c r="R58" s="116" t="s">
        <v>11</v>
      </c>
      <c r="S58" s="117" t="s">
        <v>12</v>
      </c>
      <c r="T58" s="118" t="s">
        <v>25</v>
      </c>
      <c r="U58" s="116" t="s">
        <v>26</v>
      </c>
      <c r="V58" s="117" t="s">
        <v>27</v>
      </c>
      <c r="W58" s="119" t="s">
        <v>16</v>
      </c>
      <c r="X58" s="119" t="s">
        <v>78</v>
      </c>
      <c r="Y58" s="117" t="s">
        <v>18</v>
      </c>
      <c r="Z58" s="119" t="s">
        <v>19</v>
      </c>
      <c r="AA58" s="119" t="s">
        <v>20</v>
      </c>
      <c r="AB58" s="119" t="s">
        <v>21</v>
      </c>
      <c r="AC58" s="79" t="s">
        <v>109</v>
      </c>
      <c r="AD58" s="80" t="s">
        <v>110</v>
      </c>
    </row>
    <row r="59" spans="1:30" ht="15.75" thickTop="1" x14ac:dyDescent="0.25">
      <c r="A59" s="165" t="s">
        <v>111</v>
      </c>
      <c r="B59" s="165"/>
      <c r="C59" s="165"/>
      <c r="D59" s="165"/>
      <c r="G59" s="120" t="s">
        <v>67</v>
      </c>
      <c r="H59" s="121">
        <v>154.19999999999999</v>
      </c>
      <c r="I59" s="121">
        <v>68</v>
      </c>
      <c r="J59" s="122">
        <v>0</v>
      </c>
      <c r="K59" s="121">
        <f t="shared" ref="K59:K67" si="45">I59/H59</f>
        <v>0.44098573281452663</v>
      </c>
      <c r="L59" s="141">
        <f t="shared" ref="L59:L68" si="46">K59/$H$17</f>
        <v>1.0007391930616045E-3</v>
      </c>
      <c r="M59" s="123">
        <v>687.8</v>
      </c>
      <c r="N59" s="123">
        <v>570.6</v>
      </c>
      <c r="O59" s="123">
        <v>867.8</v>
      </c>
      <c r="P59" s="124">
        <v>0</v>
      </c>
      <c r="Q59" s="123">
        <f t="shared" ref="Q59:Q68" si="47">M59/O59</f>
        <v>0.79257893523853418</v>
      </c>
      <c r="R59" s="123">
        <f t="shared" ref="R59:R68" si="48">N59/O59</f>
        <v>0.65752477529384656</v>
      </c>
      <c r="S59" s="125">
        <f t="shared" ref="S59:S68" si="49">P59/O59</f>
        <v>0</v>
      </c>
      <c r="T59" s="126">
        <f t="shared" ref="T59:T68" si="50">(Q59*0.005*($H$18))/0.5335</f>
        <v>3.7950194752892893E-2</v>
      </c>
      <c r="U59" s="126">
        <f t="shared" ref="U59:U68" si="51">(R59*0.005*($H$18))/0.8217</f>
        <v>2.0441122532410018E-2</v>
      </c>
      <c r="V59" s="127">
        <f t="shared" ref="V59:V68" si="52">(S59*0.005*(100/20))/0.7126</f>
        <v>0</v>
      </c>
      <c r="W59" s="128">
        <f t="shared" ref="W59:W68" si="53">T59/U59</f>
        <v>1.8565611889817555</v>
      </c>
      <c r="X59" s="128">
        <f>(T59+U59+V59)*8</f>
        <v>0.46713053828242329</v>
      </c>
      <c r="Y59" s="129">
        <f t="shared" ref="Y59:Y68" si="54">L59/X59</f>
        <v>2.1423116474919178E-3</v>
      </c>
      <c r="Z59" s="122">
        <f t="shared" ref="Z59:Z68" si="55">(Y59*900000)</f>
        <v>1928.080482742726</v>
      </c>
      <c r="AA59" s="130">
        <f t="shared" ref="AA59:AA68" si="56">(Z59*0.2125)+26.378</f>
        <v>436.09510258282927</v>
      </c>
      <c r="AB59" s="130">
        <f t="shared" ref="AB59:AB68" si="57">-0.000006*(AA59)^2 + 0.0266*(AA59) + 3.4677</f>
        <v>13.926756097722887</v>
      </c>
      <c r="AC59" s="92">
        <f>ABS(Y59-$C$60)</f>
        <v>3.2556542576365121E-4</v>
      </c>
      <c r="AD59" s="93">
        <f>ABS(AB59-$D$60)</f>
        <v>1.3693491248985552</v>
      </c>
    </row>
    <row r="60" spans="1:30" x14ac:dyDescent="0.25">
      <c r="A60" s="169" t="s">
        <v>112</v>
      </c>
      <c r="B60" s="169"/>
      <c r="C60" s="94">
        <f>MEDIAN(Y59:Y68)</f>
        <v>1.8167462217282665E-3</v>
      </c>
      <c r="D60" s="95">
        <f>MEDIAN(AB59:AB68)</f>
        <v>12.557406972824332</v>
      </c>
      <c r="G60" s="120" t="s">
        <v>68</v>
      </c>
      <c r="H60" s="121">
        <v>137.19999999999999</v>
      </c>
      <c r="I60" s="121">
        <v>80.8</v>
      </c>
      <c r="J60" s="122">
        <v>0</v>
      </c>
      <c r="K60" s="121">
        <f t="shared" si="45"/>
        <v>0.58892128279883382</v>
      </c>
      <c r="L60" s="141">
        <f t="shared" si="46"/>
        <v>1.3364527817338397E-3</v>
      </c>
      <c r="M60" s="123">
        <v>1277.9000000000001</v>
      </c>
      <c r="N60" s="123">
        <v>846.8</v>
      </c>
      <c r="O60" s="123">
        <v>1091.8</v>
      </c>
      <c r="P60" s="124">
        <v>0</v>
      </c>
      <c r="Q60" s="123">
        <f t="shared" si="47"/>
        <v>1.1704524638212128</v>
      </c>
      <c r="R60" s="123">
        <f t="shared" si="48"/>
        <v>0.77559992672650668</v>
      </c>
      <c r="S60" s="125">
        <f t="shared" si="49"/>
        <v>0</v>
      </c>
      <c r="T60" s="126">
        <f t="shared" si="50"/>
        <v>5.6043501758787036E-2</v>
      </c>
      <c r="U60" s="126">
        <f t="shared" si="51"/>
        <v>2.4111841460665223E-2</v>
      </c>
      <c r="V60" s="127">
        <f t="shared" si="52"/>
        <v>0</v>
      </c>
      <c r="W60" s="128">
        <f t="shared" si="53"/>
        <v>2.3243144597733618</v>
      </c>
      <c r="X60" s="128">
        <f t="shared" ref="X60:X68" si="58">(T60+U60+V60)*8</f>
        <v>0.64124274575561802</v>
      </c>
      <c r="Y60" s="127">
        <f t="shared" si="54"/>
        <v>2.0841604689952639E-3</v>
      </c>
      <c r="Z60" s="122">
        <f t="shared" si="55"/>
        <v>1875.7444220957375</v>
      </c>
      <c r="AA60" s="130">
        <f t="shared" si="56"/>
        <v>424.97368969534421</v>
      </c>
      <c r="AB60" s="130">
        <f t="shared" si="57"/>
        <v>13.688384324296507</v>
      </c>
      <c r="AC60" s="92">
        <f t="shared" ref="AC60:AC68" si="59">ABS(Y60-$C$60)</f>
        <v>2.6741424726699735E-4</v>
      </c>
      <c r="AD60" s="93">
        <f t="shared" ref="AD60:AD68" si="60">ABS(AB60-$D$60)</f>
        <v>1.1309773514721755</v>
      </c>
    </row>
    <row r="61" spans="1:30" x14ac:dyDescent="0.25">
      <c r="A61" s="169" t="s">
        <v>113</v>
      </c>
      <c r="B61" s="169"/>
      <c r="C61" s="94">
        <f>MEDIAN(AC59:AC68)</f>
        <v>5.3496455317868956E-4</v>
      </c>
      <c r="D61" s="95">
        <f>MEDIAN(AD59:AD68)</f>
        <v>2.2556691218876121</v>
      </c>
      <c r="G61" s="120" t="s">
        <v>69</v>
      </c>
      <c r="H61" s="121">
        <v>134.6</v>
      </c>
      <c r="I61" s="121">
        <v>33.1</v>
      </c>
      <c r="J61" s="122">
        <v>0</v>
      </c>
      <c r="K61" s="121">
        <f t="shared" si="45"/>
        <v>0.24591381872213969</v>
      </c>
      <c r="L61" s="141">
        <f t="shared" si="46"/>
        <v>5.5805795561689208E-4</v>
      </c>
      <c r="M61" s="123">
        <v>976.6</v>
      </c>
      <c r="N61" s="123">
        <v>834.5</v>
      </c>
      <c r="O61" s="123">
        <v>1094.4000000000001</v>
      </c>
      <c r="P61" s="124">
        <v>0</v>
      </c>
      <c r="Q61" s="123">
        <f t="shared" si="47"/>
        <v>0.89236111111111105</v>
      </c>
      <c r="R61" s="123">
        <f t="shared" si="48"/>
        <v>0.76251827485380108</v>
      </c>
      <c r="S61" s="125">
        <f t="shared" si="49"/>
        <v>0</v>
      </c>
      <c r="T61" s="126">
        <f t="shared" si="50"/>
        <v>4.2727956107466422E-2</v>
      </c>
      <c r="U61" s="126">
        <f t="shared" si="51"/>
        <v>2.3705159220080745E-2</v>
      </c>
      <c r="V61" s="127">
        <f t="shared" si="52"/>
        <v>0</v>
      </c>
      <c r="W61" s="128">
        <f t="shared" si="53"/>
        <v>1.802474968034443</v>
      </c>
      <c r="X61" s="128">
        <f t="shared" si="58"/>
        <v>0.53146492262037737</v>
      </c>
      <c r="Y61" s="127">
        <f t="shared" si="54"/>
        <v>1.0500372308023609E-3</v>
      </c>
      <c r="Z61" s="122">
        <f t="shared" si="55"/>
        <v>945.0335077221248</v>
      </c>
      <c r="AA61" s="130">
        <f t="shared" si="56"/>
        <v>227.1976203909515</v>
      </c>
      <c r="AB61" s="130">
        <f t="shared" si="57"/>
        <v>9.2014441501314437</v>
      </c>
      <c r="AC61" s="92">
        <f t="shared" si="59"/>
        <v>7.6670899092590563E-4</v>
      </c>
      <c r="AD61" s="93">
        <f t="shared" si="60"/>
        <v>3.3559628226928879</v>
      </c>
    </row>
    <row r="62" spans="1:30" x14ac:dyDescent="0.25">
      <c r="A62" s="169" t="s">
        <v>114</v>
      </c>
      <c r="B62" s="169"/>
      <c r="C62" s="94">
        <f>C61*1.483</f>
        <v>7.933524323639967E-4</v>
      </c>
      <c r="D62" s="95">
        <f>D61*1.483</f>
        <v>3.3451573077593291</v>
      </c>
      <c r="G62" s="120" t="s">
        <v>70</v>
      </c>
      <c r="H62" s="121">
        <v>136.6</v>
      </c>
      <c r="I62" s="121">
        <v>55.8</v>
      </c>
      <c r="J62" s="122">
        <v>0</v>
      </c>
      <c r="K62" s="121">
        <f t="shared" si="45"/>
        <v>0.40849194729136162</v>
      </c>
      <c r="L62" s="141">
        <f t="shared" si="46"/>
        <v>9.2700028886525125E-4</v>
      </c>
      <c r="M62" s="123">
        <v>1074.5999999999999</v>
      </c>
      <c r="N62" s="123">
        <v>924.2</v>
      </c>
      <c r="O62" s="123">
        <v>1069.7</v>
      </c>
      <c r="P62" s="124">
        <v>0</v>
      </c>
      <c r="Q62" s="123">
        <f t="shared" si="47"/>
        <v>1.0045807235673552</v>
      </c>
      <c r="R62" s="123">
        <f t="shared" si="48"/>
        <v>0.86398055529587736</v>
      </c>
      <c r="S62" s="125">
        <f t="shared" si="49"/>
        <v>0</v>
      </c>
      <c r="T62" s="126">
        <f t="shared" si="50"/>
        <v>4.8101245704832409E-2</v>
      </c>
      <c r="U62" s="126">
        <f t="shared" si="51"/>
        <v>2.6859417409070451E-2</v>
      </c>
      <c r="V62" s="127">
        <f t="shared" si="52"/>
        <v>0</v>
      </c>
      <c r="W62" s="128">
        <f t="shared" si="53"/>
        <v>1.7908521607988628</v>
      </c>
      <c r="X62" s="128">
        <f t="shared" si="58"/>
        <v>0.59968530491122285</v>
      </c>
      <c r="Y62" s="127">
        <f t="shared" si="54"/>
        <v>1.5458112467879865E-3</v>
      </c>
      <c r="Z62" s="122">
        <f t="shared" si="55"/>
        <v>1391.230122109188</v>
      </c>
      <c r="AA62" s="130">
        <f t="shared" si="56"/>
        <v>322.01440094820242</v>
      </c>
      <c r="AB62" s="130">
        <f t="shared" si="57"/>
        <v>11.411123418714006</v>
      </c>
      <c r="AC62" s="92">
        <f t="shared" si="59"/>
        <v>2.7093497494028E-4</v>
      </c>
      <c r="AD62" s="93">
        <f t="shared" si="60"/>
        <v>1.146283554110326</v>
      </c>
    </row>
    <row r="63" spans="1:30" x14ac:dyDescent="0.25">
      <c r="A63" s="169" t="s">
        <v>115</v>
      </c>
      <c r="B63" s="169"/>
      <c r="C63" s="96">
        <f>COUNT(Y59:Y68)</f>
        <v>10</v>
      </c>
      <c r="D63" s="97">
        <f>COUNT(AB59:AB68)</f>
        <v>10</v>
      </c>
      <c r="G63" s="120" t="s">
        <v>71</v>
      </c>
      <c r="H63" s="121">
        <v>128.9</v>
      </c>
      <c r="I63" s="121">
        <v>48.9</v>
      </c>
      <c r="J63" s="122">
        <v>0</v>
      </c>
      <c r="K63" s="121">
        <f t="shared" si="45"/>
        <v>0.37936384794414274</v>
      </c>
      <c r="L63" s="141">
        <f t="shared" si="46"/>
        <v>8.6089921468738423E-4</v>
      </c>
      <c r="M63" s="123">
        <v>590</v>
      </c>
      <c r="N63" s="123">
        <v>436.5</v>
      </c>
      <c r="O63" s="123">
        <v>602.1</v>
      </c>
      <c r="P63" s="124">
        <v>0</v>
      </c>
      <c r="Q63" s="123">
        <f t="shared" si="47"/>
        <v>0.97990367048663007</v>
      </c>
      <c r="R63" s="123">
        <f t="shared" si="48"/>
        <v>0.72496263079222723</v>
      </c>
      <c r="S63" s="125">
        <f t="shared" si="49"/>
        <v>0</v>
      </c>
      <c r="T63" s="126">
        <f t="shared" si="50"/>
        <v>4.6919661223207058E-2</v>
      </c>
      <c r="U63" s="126">
        <f t="shared" si="51"/>
        <v>2.2537629796260731E-2</v>
      </c>
      <c r="V63" s="127">
        <f t="shared" si="52"/>
        <v>0</v>
      </c>
      <c r="W63" s="128">
        <f t="shared" si="53"/>
        <v>2.0818365394834735</v>
      </c>
      <c r="X63" s="128">
        <f t="shared" si="58"/>
        <v>0.55565832815574234</v>
      </c>
      <c r="Y63" s="127">
        <f t="shared" si="54"/>
        <v>1.5493319744612694E-3</v>
      </c>
      <c r="Z63" s="122">
        <f t="shared" si="55"/>
        <v>1394.3987770151425</v>
      </c>
      <c r="AA63" s="130">
        <f t="shared" si="56"/>
        <v>322.68774011571776</v>
      </c>
      <c r="AB63" s="130">
        <f t="shared" si="57"/>
        <v>11.426429621352156</v>
      </c>
      <c r="AC63" s="92">
        <f t="shared" si="59"/>
        <v>2.6741424726699713E-4</v>
      </c>
      <c r="AD63" s="93">
        <f t="shared" si="60"/>
        <v>1.1309773514721755</v>
      </c>
    </row>
    <row r="64" spans="1:30" x14ac:dyDescent="0.25">
      <c r="A64" s="170" t="s">
        <v>116</v>
      </c>
      <c r="B64" s="170"/>
      <c r="C64" s="94">
        <f>_xlfn.CONFIDENCE.NORM(0.05,C62,C63)</f>
        <v>4.9171589644594568E-4</v>
      </c>
      <c r="D64" s="95">
        <f>_xlfn.CONFIDENCE.NORM(0.05,D62,D63)</f>
        <v>2.073311881626533</v>
      </c>
      <c r="G64" s="120" t="s">
        <v>72</v>
      </c>
      <c r="H64" s="121">
        <v>106.6</v>
      </c>
      <c r="I64" s="121">
        <v>19.3</v>
      </c>
      <c r="J64" s="122">
        <v>0</v>
      </c>
      <c r="K64" s="121">
        <f t="shared" si="45"/>
        <v>0.18105065666041278</v>
      </c>
      <c r="L64" s="141">
        <f t="shared" si="46"/>
        <v>4.1086247143015653E-4</v>
      </c>
      <c r="M64" s="123">
        <v>795.4</v>
      </c>
      <c r="N64" s="123">
        <v>788</v>
      </c>
      <c r="O64" s="123">
        <v>1231.4000000000001</v>
      </c>
      <c r="P64" s="124">
        <v>0</v>
      </c>
      <c r="Q64" s="123">
        <f t="shared" si="47"/>
        <v>0.64593146012668501</v>
      </c>
      <c r="R64" s="123">
        <f t="shared" si="48"/>
        <v>0.63992203995452324</v>
      </c>
      <c r="S64" s="125">
        <f t="shared" si="49"/>
        <v>0</v>
      </c>
      <c r="T64" s="126">
        <f t="shared" si="50"/>
        <v>3.0928433268858798E-2</v>
      </c>
      <c r="U64" s="126">
        <f t="shared" si="51"/>
        <v>1.989388890183558E-2</v>
      </c>
      <c r="V64" s="127">
        <f t="shared" si="52"/>
        <v>0</v>
      </c>
      <c r="W64" s="128">
        <f t="shared" si="53"/>
        <v>1.5546700507614213</v>
      </c>
      <c r="X64" s="128">
        <f t="shared" si="58"/>
        <v>0.40657857736555503</v>
      </c>
      <c r="Y64" s="127">
        <f t="shared" si="54"/>
        <v>1.0105364480646256E-3</v>
      </c>
      <c r="Z64" s="122">
        <f t="shared" si="55"/>
        <v>909.48280325816302</v>
      </c>
      <c r="AA64" s="130">
        <f t="shared" si="56"/>
        <v>219.64309569235962</v>
      </c>
      <c r="AB64" s="130">
        <f t="shared" si="57"/>
        <v>9.0207478085048258</v>
      </c>
      <c r="AC64" s="92">
        <f t="shared" si="59"/>
        <v>8.0620977366364097E-4</v>
      </c>
      <c r="AD64" s="93">
        <f t="shared" si="60"/>
        <v>3.5366591643195058</v>
      </c>
    </row>
    <row r="65" spans="1:30" x14ac:dyDescent="0.25">
      <c r="G65" s="120" t="s">
        <v>73</v>
      </c>
      <c r="H65" s="121">
        <v>101.2</v>
      </c>
      <c r="I65" s="121">
        <v>76</v>
      </c>
      <c r="J65" s="122">
        <v>0</v>
      </c>
      <c r="K65" s="121">
        <f t="shared" si="45"/>
        <v>0.75098814229249011</v>
      </c>
      <c r="L65" s="141">
        <f t="shared" si="46"/>
        <v>1.704234880162688E-3</v>
      </c>
      <c r="M65" s="123">
        <v>799.8</v>
      </c>
      <c r="N65" s="123">
        <v>615.79999999999995</v>
      </c>
      <c r="O65" s="123">
        <v>952.4</v>
      </c>
      <c r="P65" s="124">
        <v>0</v>
      </c>
      <c r="Q65" s="123">
        <f t="shared" si="47"/>
        <v>0.8397732045359092</v>
      </c>
      <c r="R65" s="123">
        <f t="shared" si="48"/>
        <v>0.64657706845863083</v>
      </c>
      <c r="S65" s="125">
        <f t="shared" si="49"/>
        <v>0</v>
      </c>
      <c r="T65" s="126">
        <f t="shared" si="50"/>
        <v>4.0209946597694099E-2</v>
      </c>
      <c r="U65" s="126">
        <f t="shared" si="51"/>
        <v>2.0100780350219942E-2</v>
      </c>
      <c r="V65" s="127">
        <f t="shared" si="52"/>
        <v>0</v>
      </c>
      <c r="W65" s="128">
        <f t="shared" si="53"/>
        <v>2.000417192621784</v>
      </c>
      <c r="X65" s="128">
        <f t="shared" si="58"/>
        <v>0.48248581558331233</v>
      </c>
      <c r="Y65" s="127">
        <f t="shared" si="54"/>
        <v>3.5321968545382293E-3</v>
      </c>
      <c r="Z65" s="122">
        <f t="shared" si="55"/>
        <v>3178.9771690844063</v>
      </c>
      <c r="AA65" s="130">
        <f t="shared" si="56"/>
        <v>701.91064843043637</v>
      </c>
      <c r="AB65" s="130">
        <f t="shared" si="57"/>
        <v>19.182451897969393</v>
      </c>
      <c r="AC65" s="92">
        <f t="shared" si="59"/>
        <v>1.7154506328099627E-3</v>
      </c>
      <c r="AD65" s="93">
        <f t="shared" si="60"/>
        <v>6.6250449251450618</v>
      </c>
    </row>
    <row r="66" spans="1:30" x14ac:dyDescent="0.25">
      <c r="A66" s="165" t="s">
        <v>117</v>
      </c>
      <c r="B66" s="165"/>
      <c r="C66" s="165"/>
      <c r="D66" s="165"/>
      <c r="G66" s="120" t="s">
        <v>74</v>
      </c>
      <c r="H66" s="121">
        <v>134.4</v>
      </c>
      <c r="I66" s="121">
        <v>92</v>
      </c>
      <c r="J66" s="122">
        <v>0</v>
      </c>
      <c r="K66" s="121">
        <f t="shared" si="45"/>
        <v>0.68452380952380953</v>
      </c>
      <c r="L66" s="141">
        <f t="shared" si="46"/>
        <v>1.5534058220029263E-3</v>
      </c>
      <c r="M66" s="123">
        <v>1116.7</v>
      </c>
      <c r="N66" s="123">
        <v>961.3</v>
      </c>
      <c r="O66" s="123">
        <v>1108.5</v>
      </c>
      <c r="P66" s="124">
        <v>0</v>
      </c>
      <c r="Q66" s="123">
        <f t="shared" si="47"/>
        <v>1.0073973838520525</v>
      </c>
      <c r="R66" s="123">
        <f t="shared" si="48"/>
        <v>0.86720793865584123</v>
      </c>
      <c r="S66" s="125">
        <f t="shared" si="49"/>
        <v>0</v>
      </c>
      <c r="T66" s="126">
        <f t="shared" si="50"/>
        <v>4.8236112784443647E-2</v>
      </c>
      <c r="U66" s="126">
        <f t="shared" si="51"/>
        <v>2.6959750265259177E-2</v>
      </c>
      <c r="V66" s="127">
        <f t="shared" si="52"/>
        <v>0</v>
      </c>
      <c r="W66" s="128">
        <f t="shared" si="53"/>
        <v>1.7891898964138988</v>
      </c>
      <c r="X66" s="128">
        <f t="shared" si="58"/>
        <v>0.60156690439762261</v>
      </c>
      <c r="Y66" s="127">
        <f t="shared" si="54"/>
        <v>2.5822660965008123E-3</v>
      </c>
      <c r="Z66" s="122">
        <f t="shared" si="55"/>
        <v>2324.039486850731</v>
      </c>
      <c r="AA66" s="130">
        <f t="shared" si="56"/>
        <v>520.23639095578039</v>
      </c>
      <c r="AB66" s="130">
        <f t="shared" si="57"/>
        <v>15.682112584575584</v>
      </c>
      <c r="AC66" s="92">
        <f t="shared" si="59"/>
        <v>7.6551987477254573E-4</v>
      </c>
      <c r="AD66" s="93">
        <f t="shared" si="60"/>
        <v>3.1247056117512528</v>
      </c>
    </row>
    <row r="67" spans="1:30" x14ac:dyDescent="0.25">
      <c r="A67" s="169" t="s">
        <v>22</v>
      </c>
      <c r="B67" s="169"/>
      <c r="C67" s="94">
        <f>AVERAGE(Y59:Y68)</f>
        <v>1.9188584279161668E-3</v>
      </c>
      <c r="D67" s="95">
        <f>AVERAGE(AB59:AB68)</f>
        <v>12.880682370339894</v>
      </c>
      <c r="G67" s="120" t="s">
        <v>75</v>
      </c>
      <c r="H67" s="121">
        <v>131.9</v>
      </c>
      <c r="I67" s="121">
        <v>36.9</v>
      </c>
      <c r="J67" s="122">
        <v>0</v>
      </c>
      <c r="K67" s="121">
        <f t="shared" si="45"/>
        <v>0.27975739196360877</v>
      </c>
      <c r="L67" s="141">
        <f t="shared" si="46"/>
        <v>6.3485996451597326E-4</v>
      </c>
      <c r="M67" s="123">
        <v>737.3</v>
      </c>
      <c r="N67" s="123">
        <v>624.6</v>
      </c>
      <c r="O67" s="123">
        <v>904</v>
      </c>
      <c r="P67" s="124">
        <v>0</v>
      </c>
      <c r="Q67" s="123">
        <f t="shared" si="47"/>
        <v>0.81559734513274329</v>
      </c>
      <c r="R67" s="123">
        <f t="shared" si="48"/>
        <v>0.69092920353982301</v>
      </c>
      <c r="S67" s="125">
        <f t="shared" si="49"/>
        <v>0</v>
      </c>
      <c r="T67" s="126">
        <f t="shared" si="50"/>
        <v>3.9052360227583745E-2</v>
      </c>
      <c r="U67" s="126">
        <f t="shared" si="51"/>
        <v>2.1479599007453793E-2</v>
      </c>
      <c r="V67" s="127">
        <f t="shared" si="52"/>
        <v>0</v>
      </c>
      <c r="W67" s="128">
        <f t="shared" si="53"/>
        <v>1.8181140259663087</v>
      </c>
      <c r="X67" s="128">
        <f t="shared" si="58"/>
        <v>0.48425567388030033</v>
      </c>
      <c r="Y67" s="127">
        <f t="shared" si="54"/>
        <v>1.311001602580912E-3</v>
      </c>
      <c r="Z67" s="122">
        <f t="shared" si="55"/>
        <v>1179.9014423228209</v>
      </c>
      <c r="AA67" s="130">
        <f t="shared" si="56"/>
        <v>277.10705649359943</v>
      </c>
      <c r="AB67" s="130">
        <f t="shared" si="57"/>
        <v>10.378017778178464</v>
      </c>
      <c r="AC67" s="92">
        <f t="shared" si="59"/>
        <v>5.0574461914735451E-4</v>
      </c>
      <c r="AD67" s="93">
        <f t="shared" si="60"/>
        <v>2.1793891946458679</v>
      </c>
    </row>
    <row r="68" spans="1:30" x14ac:dyDescent="0.25">
      <c r="A68" s="169" t="s">
        <v>23</v>
      </c>
      <c r="B68" s="169"/>
      <c r="C68" s="94">
        <f>STDEV(Y59:Y68)</f>
        <v>7.8590644929971154E-4</v>
      </c>
      <c r="D68" s="95">
        <f>STDEV(AB59:AB68)</f>
        <v>3.2026968893699359</v>
      </c>
      <c r="G68" s="120" t="s">
        <v>76</v>
      </c>
      <c r="H68" s="121">
        <v>137.19999999999999</v>
      </c>
      <c r="I68" s="131">
        <v>80.8</v>
      </c>
      <c r="J68" s="122">
        <v>0</v>
      </c>
      <c r="K68" s="121">
        <f>I68/H68</f>
        <v>0.58892128279883382</v>
      </c>
      <c r="L68" s="141">
        <f t="shared" si="46"/>
        <v>1.3364527817338397E-3</v>
      </c>
      <c r="M68" s="123">
        <v>961.5</v>
      </c>
      <c r="N68" s="123">
        <v>734.3</v>
      </c>
      <c r="O68" s="123">
        <v>981.5</v>
      </c>
      <c r="P68" s="124">
        <v>0</v>
      </c>
      <c r="Q68" s="123">
        <f t="shared" si="47"/>
        <v>0.97962302598064188</v>
      </c>
      <c r="R68" s="123">
        <f t="shared" si="48"/>
        <v>0.74814060112073355</v>
      </c>
      <c r="S68" s="125">
        <f t="shared" si="49"/>
        <v>0</v>
      </c>
      <c r="T68" s="126">
        <f t="shared" si="50"/>
        <v>4.6906223427695404E-2</v>
      </c>
      <c r="U68" s="126">
        <f t="shared" si="51"/>
        <v>2.3258186267042888E-2</v>
      </c>
      <c r="V68" s="127">
        <f t="shared" si="52"/>
        <v>0</v>
      </c>
      <c r="W68" s="128">
        <f t="shared" si="53"/>
        <v>2.0167618785546511</v>
      </c>
      <c r="X68" s="128">
        <f t="shared" si="58"/>
        <v>0.56131527755790633</v>
      </c>
      <c r="Y68" s="127">
        <f t="shared" si="54"/>
        <v>2.3809307089382912E-3</v>
      </c>
      <c r="Z68" s="122">
        <f t="shared" si="55"/>
        <v>2142.837638044462</v>
      </c>
      <c r="AA68" s="130">
        <f t="shared" si="56"/>
        <v>481.73099808444812</v>
      </c>
      <c r="AB68" s="130">
        <f t="shared" si="57"/>
        <v>14.889356021953688</v>
      </c>
      <c r="AC68" s="92">
        <f t="shared" si="59"/>
        <v>5.6418448721002462E-4</v>
      </c>
      <c r="AD68" s="93">
        <f t="shared" si="60"/>
        <v>2.3319490491293564</v>
      </c>
    </row>
    <row r="69" spans="1:30" ht="15.75" thickBot="1" x14ac:dyDescent="0.3">
      <c r="A69" s="169" t="s">
        <v>24</v>
      </c>
      <c r="B69" s="169"/>
      <c r="C69" s="99">
        <f>(C68/C67)*100</f>
        <v>40.956979309473432</v>
      </c>
      <c r="D69" s="95">
        <f>(D68/D67)*100</f>
        <v>24.864341789412695</v>
      </c>
      <c r="G69" s="115"/>
      <c r="H69" s="116"/>
      <c r="I69" s="116"/>
      <c r="J69" s="117"/>
      <c r="K69" s="119"/>
      <c r="L69" s="142"/>
      <c r="M69" s="132"/>
      <c r="N69" s="132"/>
      <c r="O69" s="132"/>
      <c r="P69" s="133"/>
      <c r="Q69" s="132"/>
      <c r="R69" s="132"/>
      <c r="S69" s="134"/>
      <c r="T69" s="116"/>
      <c r="U69" s="116"/>
      <c r="V69" s="117"/>
      <c r="W69" s="119"/>
      <c r="X69" s="119"/>
      <c r="Y69" s="117"/>
      <c r="Z69" s="135"/>
      <c r="AA69" s="135"/>
      <c r="AB69" s="135"/>
      <c r="AC69" s="104"/>
      <c r="AD69" s="105"/>
    </row>
    <row r="70" spans="1:30" ht="15.75" thickTop="1" x14ac:dyDescent="0.25">
      <c r="A70" s="169" t="s">
        <v>115</v>
      </c>
      <c r="B70" s="169"/>
      <c r="C70" s="96">
        <f>COUNT(Y59:Y68)</f>
        <v>10</v>
      </c>
      <c r="D70" s="97">
        <f>COUNT(AB59:AB68)</f>
        <v>10</v>
      </c>
      <c r="G70" s="136" t="s">
        <v>106</v>
      </c>
      <c r="H70" s="126"/>
      <c r="I70" s="126"/>
      <c r="J70" s="127"/>
      <c r="K70" s="128"/>
      <c r="L70" s="143"/>
      <c r="M70" s="123"/>
      <c r="N70" s="123"/>
      <c r="O70" s="123"/>
      <c r="P70" s="124"/>
      <c r="Q70" s="123"/>
      <c r="R70" s="123"/>
      <c r="S70" s="125"/>
      <c r="T70" s="126"/>
      <c r="U70" s="126"/>
      <c r="V70" s="127"/>
      <c r="W70" s="128"/>
      <c r="X70" s="128"/>
      <c r="Y70" s="127"/>
      <c r="Z70" s="130"/>
      <c r="AA70" s="130"/>
      <c r="AB70" s="130"/>
      <c r="AC70" s="92"/>
      <c r="AD70" s="107"/>
    </row>
    <row r="71" spans="1:30" x14ac:dyDescent="0.25">
      <c r="A71" s="170" t="s">
        <v>116</v>
      </c>
      <c r="B71" s="170"/>
      <c r="C71" s="94">
        <f>_xlfn.CONFIDENCE.NORM(0.05,C68,C70)</f>
        <v>4.8710091313207779E-4</v>
      </c>
      <c r="D71" s="95">
        <f>_xlfn.CONFIDENCE.NORM(0.05,D68,D70)</f>
        <v>1.9850156220087576</v>
      </c>
      <c r="G71" s="136" t="s">
        <v>22</v>
      </c>
      <c r="H71" s="121">
        <f>AVERAGE(H59:H68)</f>
        <v>130.28000000000003</v>
      </c>
      <c r="I71" s="121">
        <f>AVERAGE(I59:I67)</f>
        <v>56.755555555555553</v>
      </c>
      <c r="J71" s="122">
        <f>AVERAGE(J59:J63)</f>
        <v>0</v>
      </c>
      <c r="K71" s="137">
        <f t="shared" ref="K71:AD71" si="61">AVERAGE(K59:K68)</f>
        <v>0.45489179128101592</v>
      </c>
      <c r="L71" s="139">
        <f t="shared" si="61"/>
        <v>1.0322965353810555E-3</v>
      </c>
      <c r="M71" s="121">
        <f t="shared" si="61"/>
        <v>901.75999999999988</v>
      </c>
      <c r="N71" s="121">
        <f t="shared" si="61"/>
        <v>733.66000000000008</v>
      </c>
      <c r="O71" s="121">
        <f t="shared" si="61"/>
        <v>990.36</v>
      </c>
      <c r="P71" s="122">
        <f t="shared" si="61"/>
        <v>0</v>
      </c>
      <c r="Q71" s="121">
        <f t="shared" si="61"/>
        <v>0.91281993238528758</v>
      </c>
      <c r="R71" s="121">
        <f t="shared" si="61"/>
        <v>0.73773630146918112</v>
      </c>
      <c r="S71" s="138">
        <f t="shared" si="61"/>
        <v>0</v>
      </c>
      <c r="T71" s="121">
        <f t="shared" si="61"/>
        <v>4.3707563585346151E-2</v>
      </c>
      <c r="U71" s="121">
        <f t="shared" si="61"/>
        <v>2.2934737521029858E-2</v>
      </c>
      <c r="V71" s="138">
        <f t="shared" si="61"/>
        <v>0</v>
      </c>
      <c r="W71" s="130">
        <f t="shared" si="61"/>
        <v>1.9035192361389961</v>
      </c>
      <c r="X71" s="130">
        <f t="shared" si="61"/>
        <v>0.53313840885100805</v>
      </c>
      <c r="Y71" s="139">
        <f t="shared" si="61"/>
        <v>1.9188584279161668E-3</v>
      </c>
      <c r="Z71" s="130">
        <f t="shared" si="61"/>
        <v>1726.9725851245501</v>
      </c>
      <c r="AA71" s="130">
        <f t="shared" si="61"/>
        <v>393.3596743389669</v>
      </c>
      <c r="AB71" s="130">
        <f t="shared" si="61"/>
        <v>12.880682370339894</v>
      </c>
      <c r="AC71" s="111">
        <f t="shared" si="61"/>
        <v>6.2551472737673597E-4</v>
      </c>
      <c r="AD71" s="111">
        <f t="shared" si="61"/>
        <v>2.5931298149637163</v>
      </c>
    </row>
    <row r="72" spans="1:30" x14ac:dyDescent="0.25">
      <c r="G72" s="136" t="s">
        <v>23</v>
      </c>
      <c r="H72" s="121">
        <f>STDEV(H59:H68)</f>
        <v>15.471967482442984</v>
      </c>
      <c r="I72" s="121">
        <f>STDEV(I59:I67)</f>
        <v>24.332237418243682</v>
      </c>
      <c r="J72" s="122">
        <f>STDEV(J59:J63)</f>
        <v>0</v>
      </c>
      <c r="K72" s="130">
        <f t="shared" ref="K72:AD72" si="62">STDEV(K59:K68)</f>
        <v>0.19256033228749697</v>
      </c>
      <c r="L72" s="143">
        <f t="shared" si="62"/>
        <v>4.3698164636567162E-4</v>
      </c>
      <c r="M72" s="121">
        <f t="shared" si="62"/>
        <v>215.62638057529139</v>
      </c>
      <c r="N72" s="121">
        <f t="shared" si="62"/>
        <v>168.23454659096183</v>
      </c>
      <c r="O72" s="121">
        <f t="shared" si="62"/>
        <v>174.55049062600136</v>
      </c>
      <c r="P72" s="122">
        <f t="shared" si="62"/>
        <v>0</v>
      </c>
      <c r="Q72" s="121">
        <f t="shared" si="62"/>
        <v>0.14666527003836366</v>
      </c>
      <c r="R72" s="121">
        <f t="shared" si="62"/>
        <v>8.2678871251630551E-2</v>
      </c>
      <c r="S72" s="138">
        <f t="shared" si="62"/>
        <v>0</v>
      </c>
      <c r="T72" s="121">
        <f t="shared" si="62"/>
        <v>7.0226135391377653E-3</v>
      </c>
      <c r="U72" s="121">
        <f t="shared" si="62"/>
        <v>2.5703197835255094E-3</v>
      </c>
      <c r="V72" s="138">
        <f t="shared" si="62"/>
        <v>0</v>
      </c>
      <c r="W72" s="130">
        <f t="shared" si="62"/>
        <v>0.21035648712968935</v>
      </c>
      <c r="X72" s="130">
        <f t="shared" si="62"/>
        <v>7.2595543322785339E-2</v>
      </c>
      <c r="Y72" s="138">
        <f t="shared" si="62"/>
        <v>7.8590644929971154E-4</v>
      </c>
      <c r="Z72" s="130">
        <f t="shared" si="62"/>
        <v>707.31580436974025</v>
      </c>
      <c r="AA72" s="130">
        <f t="shared" si="62"/>
        <v>150.30460842856988</v>
      </c>
      <c r="AB72" s="130">
        <f t="shared" si="62"/>
        <v>3.2026968893699359</v>
      </c>
      <c r="AC72" s="112">
        <f t="shared" si="62"/>
        <v>4.4101181746973128E-4</v>
      </c>
      <c r="AD72" s="112">
        <f t="shared" si="62"/>
        <v>1.7035014183364685</v>
      </c>
    </row>
    <row r="73" spans="1:30" x14ac:dyDescent="0.25">
      <c r="G73" s="136" t="s">
        <v>24</v>
      </c>
      <c r="H73" s="121">
        <f t="shared" ref="H73:AD73" si="63">(H72/H71)*100</f>
        <v>11.875934512160716</v>
      </c>
      <c r="I73" s="121">
        <f t="shared" si="63"/>
        <v>42.871992318753556</v>
      </c>
      <c r="J73" s="122" t="e">
        <f t="shared" si="63"/>
        <v>#DIV/0!</v>
      </c>
      <c r="K73" s="140">
        <f t="shared" si="63"/>
        <v>42.331019371712529</v>
      </c>
      <c r="L73" s="130">
        <f t="shared" si="63"/>
        <v>42.3310193717125</v>
      </c>
      <c r="M73" s="121">
        <f t="shared" si="63"/>
        <v>23.911726021922842</v>
      </c>
      <c r="N73" s="121">
        <f t="shared" si="63"/>
        <v>22.930859879366711</v>
      </c>
      <c r="O73" s="121">
        <f t="shared" si="63"/>
        <v>17.624953615453105</v>
      </c>
      <c r="P73" s="122" t="e">
        <f t="shared" si="63"/>
        <v>#DIV/0!</v>
      </c>
      <c r="Q73" s="121">
        <f t="shared" si="63"/>
        <v>16.067272945619514</v>
      </c>
      <c r="R73" s="121">
        <f t="shared" si="63"/>
        <v>11.207103552716315</v>
      </c>
      <c r="S73" s="138" t="e">
        <f t="shared" si="63"/>
        <v>#DIV/0!</v>
      </c>
      <c r="T73" s="121">
        <f t="shared" si="63"/>
        <v>16.067272945619507</v>
      </c>
      <c r="U73" s="121">
        <f t="shared" si="63"/>
        <v>11.20710355271636</v>
      </c>
      <c r="V73" s="138" t="e">
        <f t="shared" si="63"/>
        <v>#DIV/0!</v>
      </c>
      <c r="W73" s="130">
        <f t="shared" si="63"/>
        <v>11.050925209264815</v>
      </c>
      <c r="X73" s="130">
        <f t="shared" si="63"/>
        <v>13.616641029341602</v>
      </c>
      <c r="Y73" s="138">
        <f t="shared" si="63"/>
        <v>40.956979309473432</v>
      </c>
      <c r="Z73" s="130">
        <f t="shared" si="63"/>
        <v>40.956979309473425</v>
      </c>
      <c r="AA73" s="130">
        <f t="shared" si="63"/>
        <v>38.210477136771523</v>
      </c>
      <c r="AB73" s="130">
        <f t="shared" si="63"/>
        <v>24.864341789412695</v>
      </c>
      <c r="AC73" s="114">
        <f t="shared" si="63"/>
        <v>70.503826395780138</v>
      </c>
      <c r="AD73" s="114">
        <f t="shared" si="63"/>
        <v>65.692870773625515</v>
      </c>
    </row>
  </sheetData>
  <mergeCells count="37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66:D66"/>
    <mergeCell ref="A49:B49"/>
    <mergeCell ref="A50:B50"/>
    <mergeCell ref="A51:B51"/>
    <mergeCell ref="A52:B52"/>
    <mergeCell ref="A53:B53"/>
    <mergeCell ref="A59:D59"/>
    <mergeCell ref="A60:B60"/>
    <mergeCell ref="A61:B61"/>
    <mergeCell ref="A62:B62"/>
    <mergeCell ref="A63:B63"/>
    <mergeCell ref="A64:B64"/>
    <mergeCell ref="A67:B67"/>
    <mergeCell ref="A68:B68"/>
    <mergeCell ref="A69:B69"/>
    <mergeCell ref="A70:B70"/>
    <mergeCell ref="A71:B7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workbookViewId="0">
      <selection activeCell="A2" sqref="A2:G11"/>
    </sheetView>
  </sheetViews>
  <sheetFormatPr defaultRowHeight="15" x14ac:dyDescent="0.25"/>
  <cols>
    <col min="1" max="1" width="13.7109375" bestFit="1" customWidth="1"/>
    <col min="2" max="2" width="8.85546875" bestFit="1" customWidth="1"/>
    <col min="3" max="3" width="19.42578125" bestFit="1" customWidth="1"/>
    <col min="4" max="4" width="19.42578125" customWidth="1"/>
    <col min="5" max="5" width="24.5703125" bestFit="1" customWidth="1"/>
    <col min="6" max="6" width="16.5703125" bestFit="1" customWidth="1"/>
    <col min="7" max="7" width="18.85546875" bestFit="1" customWidth="1"/>
  </cols>
  <sheetData>
    <row r="2" spans="1:7" x14ac:dyDescent="0.25">
      <c r="A2" s="154" t="s">
        <v>34</v>
      </c>
      <c r="B2" s="154" t="s">
        <v>143</v>
      </c>
      <c r="C2" s="154" t="s">
        <v>148</v>
      </c>
      <c r="D2" s="154" t="s">
        <v>24</v>
      </c>
      <c r="E2" s="156" t="s">
        <v>151</v>
      </c>
      <c r="F2" s="154" t="s">
        <v>148</v>
      </c>
      <c r="G2" s="156" t="s">
        <v>151</v>
      </c>
    </row>
    <row r="3" spans="1:7" x14ac:dyDescent="0.25">
      <c r="A3" s="155"/>
      <c r="B3" s="155"/>
      <c r="C3" s="155" t="s">
        <v>107</v>
      </c>
      <c r="D3" s="155"/>
      <c r="E3" s="155" t="s">
        <v>150</v>
      </c>
      <c r="F3" s="155" t="s">
        <v>149</v>
      </c>
      <c r="G3" s="155" t="s">
        <v>150</v>
      </c>
    </row>
    <row r="4" spans="1:7" x14ac:dyDescent="0.25">
      <c r="A4" s="152" t="s">
        <v>144</v>
      </c>
      <c r="B4" s="152" t="s">
        <v>147</v>
      </c>
      <c r="C4" s="157">
        <v>1.057934871862903E-3</v>
      </c>
      <c r="D4" s="158">
        <v>27.943208503536471</v>
      </c>
      <c r="E4" s="10">
        <f>ABS((C5-C4)/C4)*100</f>
        <v>11.59955126206868</v>
      </c>
      <c r="F4" s="153">
        <v>2.1998068424672939</v>
      </c>
      <c r="G4" s="10">
        <f>ABS((F5-F4)/F4)*100</f>
        <v>17.444724134765163</v>
      </c>
    </row>
    <row r="5" spans="1:7" x14ac:dyDescent="0.25">
      <c r="A5" s="152"/>
      <c r="B5" s="152" t="s">
        <v>28</v>
      </c>
      <c r="C5" s="157">
        <v>1.1806505696439411E-3</v>
      </c>
      <c r="D5" s="158">
        <v>50.052958889984843</v>
      </c>
      <c r="E5" s="10"/>
      <c r="F5" s="153">
        <v>1.8160566073011863</v>
      </c>
      <c r="G5" s="10"/>
    </row>
    <row r="6" spans="1:7" x14ac:dyDescent="0.25">
      <c r="A6" s="152"/>
      <c r="B6" s="152"/>
      <c r="C6" s="157"/>
      <c r="D6" s="158"/>
      <c r="E6" s="10"/>
      <c r="F6" s="153"/>
      <c r="G6" s="10"/>
    </row>
    <row r="7" spans="1:7" x14ac:dyDescent="0.25">
      <c r="A7" s="152" t="s">
        <v>145</v>
      </c>
      <c r="B7" s="152" t="s">
        <v>147</v>
      </c>
      <c r="C7" s="157">
        <v>4.6507282882711829E-4</v>
      </c>
      <c r="D7" s="158">
        <v>24.75862113474858</v>
      </c>
      <c r="E7" s="10">
        <f>ABS((C8-C7)/C7)*100</f>
        <v>20.205032611203251</v>
      </c>
      <c r="F7" s="153">
        <v>2.4284396643643662</v>
      </c>
      <c r="G7" s="10">
        <f>ABS((F8-F7)/F7)*100</f>
        <v>16.708475233532031</v>
      </c>
    </row>
    <row r="8" spans="1:7" x14ac:dyDescent="0.25">
      <c r="A8" s="152"/>
      <c r="B8" s="152" t="s">
        <v>28</v>
      </c>
      <c r="C8" s="157">
        <v>3.7110471209675356E-4</v>
      </c>
      <c r="D8" s="158">
        <v>65.319145366875958</v>
      </c>
      <c r="E8" s="10"/>
      <c r="F8" s="153">
        <v>2.0226844244827777</v>
      </c>
      <c r="G8" s="10"/>
    </row>
    <row r="9" spans="1:7" x14ac:dyDescent="0.25">
      <c r="A9" s="152"/>
      <c r="B9" s="152"/>
      <c r="C9" s="157"/>
      <c r="D9" s="158"/>
      <c r="E9" s="10"/>
      <c r="F9" s="153"/>
      <c r="G9" s="10"/>
    </row>
    <row r="10" spans="1:7" x14ac:dyDescent="0.25">
      <c r="A10" s="152" t="s">
        <v>146</v>
      </c>
      <c r="B10" s="152" t="s">
        <v>147</v>
      </c>
      <c r="C10" s="157">
        <v>1.8185620518359129E-3</v>
      </c>
      <c r="D10" s="158">
        <v>12.528229291429898</v>
      </c>
      <c r="E10" s="10">
        <f>ABS((C11-C10)/C10)*100</f>
        <v>5.5151473098759869</v>
      </c>
      <c r="F10" s="153">
        <v>1.869342971991385</v>
      </c>
      <c r="G10" s="10">
        <f>ABS((F11-F10)/F10)*100</f>
        <v>1.8282500675199054</v>
      </c>
    </row>
    <row r="11" spans="1:7" x14ac:dyDescent="0.25">
      <c r="A11" s="152"/>
      <c r="B11" s="152" t="s">
        <v>28</v>
      </c>
      <c r="C11" s="157">
        <v>1.9188584279161668E-3</v>
      </c>
      <c r="D11" s="158">
        <v>40.956979309473432</v>
      </c>
      <c r="F11" s="153">
        <v>1.9035192361389961</v>
      </c>
    </row>
    <row r="13" spans="1:7" x14ac:dyDescent="0.25">
      <c r="A13" s="152"/>
      <c r="B13" s="152"/>
      <c r="C13" s="151"/>
      <c r="D13" s="151"/>
      <c r="E13" s="10"/>
      <c r="F13" s="153"/>
      <c r="G13" s="10"/>
    </row>
    <row r="14" spans="1:7" x14ac:dyDescent="0.25">
      <c r="A14" s="152"/>
      <c r="B14" s="152"/>
      <c r="C14" s="151"/>
      <c r="D14" s="151"/>
      <c r="F14" s="15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VB169-2009</vt:lpstr>
      <vt:lpstr>VB019-2010(2)</vt:lpstr>
      <vt:lpstr>L3980(3)-2010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2011-07-17T03:12:57Z</dcterms:created>
  <dcterms:modified xsi:type="dcterms:W3CDTF">2012-02-12T04:30:27Z</dcterms:modified>
</cp:coreProperties>
</file>